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535" tabRatio="590"/>
  </bookViews>
  <sheets>
    <sheet name="1" sheetId="31" r:id="rId1"/>
    <sheet name="2" sheetId="32" r:id="rId2"/>
    <sheet name="3" sheetId="33" r:id="rId3"/>
    <sheet name="4" sheetId="34" r:id="rId4"/>
    <sheet name="5" sheetId="36" r:id="rId5"/>
    <sheet name="Лист1" sheetId="30" r:id="rId6"/>
  </sheets>
  <externalReferences>
    <externalReference r:id="rId7"/>
  </externalReferences>
  <definedNames>
    <definedName name="_xlnm._FilterDatabase" localSheetId="0" hidden="1">'1'!$A$4:$B$605</definedName>
    <definedName name="_xlnm._FilterDatabase" localSheetId="1" hidden="1">'2'!$A$4:$BP$76</definedName>
    <definedName name="_xlnm._FilterDatabase" localSheetId="3" hidden="1">'4'!$A$10:$BD$169</definedName>
    <definedName name="_xlnm.Print_Titles" localSheetId="0">'1'!$A:$B,'1'!$2:$4</definedName>
    <definedName name="_xlnm.Print_Titles" localSheetId="1">'2'!$4:$4</definedName>
    <definedName name="_xlnm.Print_Titles" localSheetId="3">'4'!$9:$9</definedName>
    <definedName name="_xlnm.Print_Area" localSheetId="1">'2'!$A$1:$BO$72</definedName>
    <definedName name="_xlnm.Print_Area" localSheetId="2">'3'!$B$1:$AW$17</definedName>
    <definedName name="_xlnm.Print_Area" localSheetId="3">'4'!$A$1:$AQ$168</definedName>
    <definedName name="_xlnm.Print_Area" localSheetId="4">'5'!$A$1:$BL$18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0" i="34" l="1"/>
  <c r="AG5" i="33"/>
  <c r="AW21" i="36" l="1"/>
  <c r="AV21" i="36"/>
  <c r="AA21" i="36"/>
  <c r="BL20" i="36"/>
  <c r="BK20" i="36"/>
  <c r="BB20" i="36"/>
  <c r="BA20" i="36"/>
  <c r="AL20" i="36"/>
  <c r="M20" i="36"/>
  <c r="L20" i="36"/>
  <c r="BL19" i="36"/>
  <c r="BK19" i="36"/>
  <c r="BB19" i="36"/>
  <c r="BA19" i="36"/>
  <c r="AL19" i="36"/>
  <c r="M19" i="36"/>
  <c r="L19" i="36"/>
  <c r="BJ18" i="36"/>
  <c r="BI18" i="36"/>
  <c r="BH18" i="36"/>
  <c r="BG18" i="36"/>
  <c r="BF18" i="36"/>
  <c r="BK18" i="36" s="1"/>
  <c r="BE18" i="36"/>
  <c r="BD18" i="36"/>
  <c r="BC18" i="36"/>
  <c r="AZ18" i="36"/>
  <c r="AY18" i="36"/>
  <c r="AX18" i="36"/>
  <c r="AR18" i="36"/>
  <c r="AO18" i="36"/>
  <c r="AN18" i="36"/>
  <c r="AM18" i="36"/>
  <c r="AJ18" i="36"/>
  <c r="AI18" i="36"/>
  <c r="AH18" i="36"/>
  <c r="AP18" i="36" s="1"/>
  <c r="AG18" i="36"/>
  <c r="AF18" i="36"/>
  <c r="AE18" i="36"/>
  <c r="AQ18" i="36" s="1"/>
  <c r="AQ22" i="36" s="1"/>
  <c r="AD18" i="36"/>
  <c r="AD22" i="36" s="1"/>
  <c r="AC18" i="36"/>
  <c r="AC22" i="36" s="1"/>
  <c r="AB18" i="36"/>
  <c r="AB22" i="36" s="1"/>
  <c r="Y18" i="36"/>
  <c r="X18" i="36"/>
  <c r="W18" i="36"/>
  <c r="V18" i="36"/>
  <c r="U18" i="36"/>
  <c r="T18" i="36"/>
  <c r="S18" i="36"/>
  <c r="O18" i="36"/>
  <c r="P18" i="36" s="1"/>
  <c r="K18" i="36"/>
  <c r="C18" i="36"/>
  <c r="BK17" i="36"/>
  <c r="BB17" i="36"/>
  <c r="AV17" i="36"/>
  <c r="AU17" i="36"/>
  <c r="BA17" i="36" s="1"/>
  <c r="AT17" i="36"/>
  <c r="AQ17" i="36"/>
  <c r="AP17" i="36"/>
  <c r="AL17" i="36"/>
  <c r="AK17" i="36"/>
  <c r="Q17" i="36"/>
  <c r="O17" i="36"/>
  <c r="K17" i="36"/>
  <c r="H17" i="36"/>
  <c r="G17" i="36"/>
  <c r="M17" i="36" s="1"/>
  <c r="F17" i="36"/>
  <c r="E17" i="36"/>
  <c r="D17" i="36"/>
  <c r="C17" i="36"/>
  <c r="BL16" i="36"/>
  <c r="BK16" i="36"/>
  <c r="AW16" i="36"/>
  <c r="AV16" i="36"/>
  <c r="AU16" i="36"/>
  <c r="BB16" i="36" s="1"/>
  <c r="AT16" i="36"/>
  <c r="AQ16" i="36"/>
  <c r="AP16" i="36"/>
  <c r="AL16" i="36"/>
  <c r="AK16" i="36"/>
  <c r="AA16" i="36"/>
  <c r="H16" i="36" s="1"/>
  <c r="Z16" i="36"/>
  <c r="F16" i="36" s="1"/>
  <c r="Q16" i="36"/>
  <c r="O16" i="36"/>
  <c r="K16" i="36"/>
  <c r="G16" i="36"/>
  <c r="M16" i="36" s="1"/>
  <c r="E16" i="36"/>
  <c r="D16" i="36"/>
  <c r="C16" i="36"/>
  <c r="BK15" i="36"/>
  <c r="AW15" i="36"/>
  <c r="AV15" i="36"/>
  <c r="AU15" i="36"/>
  <c r="BA15" i="36" s="1"/>
  <c r="AT15" i="36"/>
  <c r="AQ15" i="36"/>
  <c r="AP15" i="36"/>
  <c r="AL15" i="36"/>
  <c r="AK15" i="36"/>
  <c r="AA15" i="36"/>
  <c r="Z15" i="36"/>
  <c r="Q15" i="36"/>
  <c r="P15" i="36"/>
  <c r="O15" i="36"/>
  <c r="K15" i="36"/>
  <c r="N15" i="36" s="1"/>
  <c r="H15" i="36"/>
  <c r="E15" i="36"/>
  <c r="D15" i="36"/>
  <c r="C15" i="36"/>
  <c r="BK14" i="36"/>
  <c r="AW14" i="36"/>
  <c r="AV14" i="36"/>
  <c r="G14" i="36" s="1"/>
  <c r="AU14" i="36"/>
  <c r="BB14" i="36" s="1"/>
  <c r="AT14" i="36"/>
  <c r="AQ14" i="36"/>
  <c r="AP14" i="36"/>
  <c r="AL14" i="36"/>
  <c r="AK14" i="36"/>
  <c r="AA14" i="36"/>
  <c r="Z14" i="36"/>
  <c r="F14" i="36" s="1"/>
  <c r="Q14" i="36"/>
  <c r="O14" i="36"/>
  <c r="P14" i="36" s="1"/>
  <c r="K14" i="36"/>
  <c r="H14" i="36"/>
  <c r="E14" i="36"/>
  <c r="D14" i="36"/>
  <c r="C14" i="36"/>
  <c r="BL13" i="36"/>
  <c r="BK13" i="36"/>
  <c r="AW13" i="36"/>
  <c r="AV13" i="36"/>
  <c r="AU13" i="36"/>
  <c r="BB13" i="36" s="1"/>
  <c r="AT13" i="36"/>
  <c r="AQ13" i="36"/>
  <c r="AP13" i="36"/>
  <c r="AL13" i="36"/>
  <c r="AK13" i="36"/>
  <c r="AA13" i="36"/>
  <c r="Z13" i="36"/>
  <c r="F13" i="36" s="1"/>
  <c r="Q13" i="36"/>
  <c r="O13" i="36"/>
  <c r="K13" i="36"/>
  <c r="H13" i="36"/>
  <c r="G13" i="36"/>
  <c r="M13" i="36" s="1"/>
  <c r="E13" i="36"/>
  <c r="D13" i="36"/>
  <c r="C13" i="36"/>
  <c r="BL12" i="36"/>
  <c r="BK12" i="36"/>
  <c r="AW12" i="36"/>
  <c r="AV12" i="36"/>
  <c r="AU12" i="36"/>
  <c r="BB12" i="36" s="1"/>
  <c r="AT12" i="36"/>
  <c r="E12" i="36" s="1"/>
  <c r="AS12" i="36"/>
  <c r="D12" i="36" s="1"/>
  <c r="AQ12" i="36"/>
  <c r="AP12" i="36"/>
  <c r="AL12" i="36"/>
  <c r="AK12" i="36"/>
  <c r="AA12" i="36"/>
  <c r="G12" i="36" s="1"/>
  <c r="L12" i="36" s="1"/>
  <c r="Z12" i="36"/>
  <c r="Q12" i="36"/>
  <c r="O12" i="36"/>
  <c r="P12" i="36" s="1"/>
  <c r="K12" i="36"/>
  <c r="H12" i="36"/>
  <c r="I12" i="36" s="1"/>
  <c r="F12" i="36"/>
  <c r="C12" i="36"/>
  <c r="BL11" i="36"/>
  <c r="BK11" i="36"/>
  <c r="AW11" i="36"/>
  <c r="AV11" i="36"/>
  <c r="AU11" i="36"/>
  <c r="BA11" i="36" s="1"/>
  <c r="AT11" i="36"/>
  <c r="AQ11" i="36"/>
  <c r="AP11" i="36"/>
  <c r="AL11" i="36"/>
  <c r="AK11" i="36"/>
  <c r="AA11" i="36"/>
  <c r="Z11" i="36"/>
  <c r="F11" i="36" s="1"/>
  <c r="Q11" i="36"/>
  <c r="O11" i="36"/>
  <c r="K11" i="36"/>
  <c r="E11" i="36"/>
  <c r="D11" i="36"/>
  <c r="C11" i="36"/>
  <c r="BL10" i="36"/>
  <c r="BK10" i="36"/>
  <c r="BB10" i="36"/>
  <c r="AW10" i="36"/>
  <c r="AV10" i="36"/>
  <c r="AU10" i="36"/>
  <c r="BA10" i="36" s="1"/>
  <c r="AT10" i="36"/>
  <c r="E10" i="36" s="1"/>
  <c r="AQ10" i="36"/>
  <c r="AP10" i="36"/>
  <c r="AL10" i="36"/>
  <c r="AK10" i="36"/>
  <c r="Q10" i="36"/>
  <c r="O10" i="36"/>
  <c r="K10" i="36"/>
  <c r="M10" i="36" s="1"/>
  <c r="H10" i="36"/>
  <c r="G10" i="36"/>
  <c r="F10" i="36"/>
  <c r="D10" i="36"/>
  <c r="C10" i="36"/>
  <c r="BK9" i="36"/>
  <c r="AW9" i="36"/>
  <c r="AV9" i="36"/>
  <c r="G9" i="36" s="1"/>
  <c r="AU9" i="36"/>
  <c r="BB9" i="36" s="1"/>
  <c r="AT9" i="36"/>
  <c r="E9" i="36" s="1"/>
  <c r="AQ9" i="36"/>
  <c r="AP9" i="36"/>
  <c r="AL9" i="36"/>
  <c r="AK9" i="36"/>
  <c r="Z9" i="36"/>
  <c r="F9" i="36" s="1"/>
  <c r="Q9" i="36"/>
  <c r="P9" i="36"/>
  <c r="O9" i="36"/>
  <c r="N9" i="36"/>
  <c r="K9" i="36"/>
  <c r="M9" i="36" s="1"/>
  <c r="H9" i="36"/>
  <c r="I9" i="36" s="1"/>
  <c r="D9" i="36"/>
  <c r="C9" i="36"/>
  <c r="BL8" i="36"/>
  <c r="BK8" i="36"/>
  <c r="BB8" i="36"/>
  <c r="AW8" i="36"/>
  <c r="AV8" i="36"/>
  <c r="AU8" i="36"/>
  <c r="BA8" i="36" s="1"/>
  <c r="AT8" i="36"/>
  <c r="E8" i="36" s="1"/>
  <c r="AQ8" i="36"/>
  <c r="AP8" i="36"/>
  <c r="AL8" i="36"/>
  <c r="AK8" i="36"/>
  <c r="AA8" i="36"/>
  <c r="G8" i="36" s="1"/>
  <c r="Z8" i="36"/>
  <c r="Q8" i="36"/>
  <c r="O8" i="36"/>
  <c r="L8" i="36"/>
  <c r="K8" i="36"/>
  <c r="H8" i="36"/>
  <c r="I8" i="36" s="1"/>
  <c r="F8" i="36"/>
  <c r="D8" i="36"/>
  <c r="C8" i="36"/>
  <c r="BL7" i="36"/>
  <c r="BK7" i="36"/>
  <c r="AW7" i="36"/>
  <c r="H7" i="36" s="1"/>
  <c r="I7" i="36" s="1"/>
  <c r="AV7" i="36"/>
  <c r="AU7" i="36"/>
  <c r="BB7" i="36" s="1"/>
  <c r="AT7" i="36"/>
  <c r="AS7" i="36"/>
  <c r="D7" i="36" s="1"/>
  <c r="AQ7" i="36"/>
  <c r="AP7" i="36"/>
  <c r="AL7" i="36"/>
  <c r="AK7" i="36"/>
  <c r="AA7" i="36"/>
  <c r="Z7" i="36"/>
  <c r="F7" i="36" s="1"/>
  <c r="Q7" i="36"/>
  <c r="O7" i="36"/>
  <c r="K7" i="36"/>
  <c r="M7" i="36" s="1"/>
  <c r="G7" i="36"/>
  <c r="E7" i="36"/>
  <c r="C7" i="36"/>
  <c r="BL6" i="36"/>
  <c r="BK6" i="36"/>
  <c r="AW6" i="36"/>
  <c r="H6" i="36" s="1"/>
  <c r="J6" i="36" s="1"/>
  <c r="AV6" i="36"/>
  <c r="AU6" i="36"/>
  <c r="BB6" i="36" s="1"/>
  <c r="AT6" i="36"/>
  <c r="AS6" i="36"/>
  <c r="AQ6" i="36"/>
  <c r="AP6" i="36"/>
  <c r="AL6" i="36"/>
  <c r="AK6" i="36"/>
  <c r="Z6" i="36"/>
  <c r="Q6" i="36"/>
  <c r="O6" i="36"/>
  <c r="P6" i="36" s="1"/>
  <c r="K6" i="36"/>
  <c r="F6" i="36"/>
  <c r="D6" i="36"/>
  <c r="C6" i="36"/>
  <c r="I10" i="36" l="1"/>
  <c r="G11" i="36"/>
  <c r="L11" i="36" s="1"/>
  <c r="M12" i="36"/>
  <c r="BA12" i="36"/>
  <c r="AL18" i="36"/>
  <c r="Z18" i="36"/>
  <c r="AV18" i="36"/>
  <c r="J8" i="36"/>
  <c r="BA9" i="36"/>
  <c r="J10" i="36"/>
  <c r="H11" i="36"/>
  <c r="BB11" i="36"/>
  <c r="N12" i="36"/>
  <c r="BA13" i="36"/>
  <c r="BA14" i="36"/>
  <c r="G15" i="36"/>
  <c r="L15" i="36" s="1"/>
  <c r="BA16" i="36"/>
  <c r="M8" i="36"/>
  <c r="AT18" i="36"/>
  <c r="BA6" i="36"/>
  <c r="L9" i="36"/>
  <c r="L10" i="36"/>
  <c r="M11" i="36"/>
  <c r="I14" i="36"/>
  <c r="M15" i="36"/>
  <c r="Q18" i="36"/>
  <c r="R18" i="36" s="1"/>
  <c r="AJ22" i="36"/>
  <c r="R11" i="36"/>
  <c r="R10" i="36"/>
  <c r="R8" i="36"/>
  <c r="R12" i="36"/>
  <c r="R9" i="36"/>
  <c r="N6" i="36"/>
  <c r="I13" i="36"/>
  <c r="R13" i="36"/>
  <c r="J14" i="36"/>
  <c r="N14" i="36"/>
  <c r="L14" i="36"/>
  <c r="I16" i="36"/>
  <c r="R16" i="36"/>
  <c r="I17" i="36"/>
  <c r="R17" i="36"/>
  <c r="N18" i="36"/>
  <c r="AU18" i="36"/>
  <c r="E6" i="36"/>
  <c r="G6" i="36"/>
  <c r="G18" i="36" s="1"/>
  <c r="L18" i="36" s="1"/>
  <c r="R6" i="36"/>
  <c r="N7" i="36"/>
  <c r="L7" i="36"/>
  <c r="P7" i="36"/>
  <c r="BA7" i="36"/>
  <c r="J7" i="36"/>
  <c r="N8" i="36"/>
  <c r="P8" i="36"/>
  <c r="J9" i="36"/>
  <c r="N10" i="36"/>
  <c r="P10" i="36"/>
  <c r="N11" i="36"/>
  <c r="P11" i="36"/>
  <c r="J12" i="36"/>
  <c r="J13" i="36"/>
  <c r="N13" i="36"/>
  <c r="L13" i="36"/>
  <c r="P13" i="36"/>
  <c r="M14" i="36"/>
  <c r="R14" i="36"/>
  <c r="F15" i="36"/>
  <c r="J15" i="36"/>
  <c r="BB15" i="36"/>
  <c r="J16" i="36"/>
  <c r="N16" i="36"/>
  <c r="L16" i="36"/>
  <c r="P16" i="36"/>
  <c r="J17" i="36"/>
  <c r="N17" i="36"/>
  <c r="L17" i="36"/>
  <c r="P17" i="36"/>
  <c r="E18" i="36"/>
  <c r="AA18" i="36"/>
  <c r="H18" i="36" s="1"/>
  <c r="AK18" i="36"/>
  <c r="AS18" i="36"/>
  <c r="D18" i="36" s="1"/>
  <c r="AW18" i="36"/>
  <c r="BL18" i="36"/>
  <c r="M6" i="36" l="1"/>
  <c r="I15" i="36"/>
  <c r="I11" i="36"/>
  <c r="J11" i="36"/>
  <c r="R7" i="36"/>
  <c r="R15" i="36"/>
  <c r="J18" i="36"/>
  <c r="H22" i="36"/>
  <c r="N20" i="36"/>
  <c r="N19" i="36"/>
  <c r="BB18" i="36"/>
  <c r="BA18" i="36"/>
  <c r="L6" i="36"/>
  <c r="G21" i="36"/>
  <c r="M18" i="36"/>
  <c r="I6" i="36"/>
  <c r="F18" i="36"/>
  <c r="I18" i="36" l="1"/>
  <c r="AP179" i="34"/>
  <c r="AM179" i="34"/>
  <c r="AI179" i="34"/>
  <c r="AP178" i="34"/>
  <c r="AM178" i="34"/>
  <c r="AI178" i="34"/>
  <c r="AP177" i="34"/>
  <c r="AM177" i="34"/>
  <c r="AI177" i="34"/>
  <c r="AP176" i="34"/>
  <c r="AM176" i="34"/>
  <c r="AI176" i="34"/>
  <c r="AP171" i="34"/>
  <c r="AN171" i="34"/>
  <c r="AM171" i="34"/>
  <c r="AL171" i="34"/>
  <c r="AI171" i="34"/>
  <c r="I169" i="34"/>
  <c r="AQ168" i="34"/>
  <c r="AO168" i="34"/>
  <c r="AN168" i="34"/>
  <c r="AK168" i="34"/>
  <c r="AJ168" i="34"/>
  <c r="AG168" i="34"/>
  <c r="AF168" i="34"/>
  <c r="AE168" i="34"/>
  <c r="Y167" i="34"/>
  <c r="Y169" i="34" s="1"/>
  <c r="U167" i="34"/>
  <c r="U169" i="34" s="1"/>
  <c r="AQ166" i="34"/>
  <c r="AO166" i="34"/>
  <c r="AN166" i="34"/>
  <c r="AK166" i="34"/>
  <c r="AJ166" i="34"/>
  <c r="AG166" i="34"/>
  <c r="AF166" i="34"/>
  <c r="AE166" i="34"/>
  <c r="AC166" i="34"/>
  <c r="AB166" i="34"/>
  <c r="F166" i="34"/>
  <c r="AQ165" i="34"/>
  <c r="AO165" i="34"/>
  <c r="AC165" i="34"/>
  <c r="AQ164" i="34"/>
  <c r="AO164" i="34"/>
  <c r="AN164" i="34"/>
  <c r="AK164" i="34"/>
  <c r="AJ164" i="34"/>
  <c r="AF164" i="34"/>
  <c r="AE164" i="34"/>
  <c r="AC164" i="34"/>
  <c r="AB164" i="34"/>
  <c r="AQ163" i="34"/>
  <c r="AO163" i="34"/>
  <c r="AQ162" i="34"/>
  <c r="AO162" i="34"/>
  <c r="AQ161" i="34"/>
  <c r="AO161" i="34"/>
  <c r="AN161" i="34"/>
  <c r="AK161" i="34"/>
  <c r="AJ161" i="34"/>
  <c r="AG161" i="34"/>
  <c r="AF161" i="34"/>
  <c r="AE161" i="34"/>
  <c r="AC161" i="34"/>
  <c r="AB161" i="34"/>
  <c r="AQ160" i="34"/>
  <c r="AO160" i="34"/>
  <c r="AQ159" i="34"/>
  <c r="AO159" i="34"/>
  <c r="AQ158" i="34"/>
  <c r="AO158" i="34"/>
  <c r="AN158" i="34"/>
  <c r="AK158" i="34"/>
  <c r="AJ158" i="34"/>
  <c r="AG158" i="34"/>
  <c r="AF158" i="34"/>
  <c r="AE158" i="34"/>
  <c r="AC158" i="34"/>
  <c r="AB158" i="34"/>
  <c r="AQ156" i="34"/>
  <c r="AO156" i="34"/>
  <c r="AN156" i="34"/>
  <c r="AK156" i="34"/>
  <c r="AJ156" i="34"/>
  <c r="AG156" i="34"/>
  <c r="AF156" i="34"/>
  <c r="AE156" i="34"/>
  <c r="AC156" i="34"/>
  <c r="AB156" i="34"/>
  <c r="AQ155" i="34"/>
  <c r="AO155" i="34"/>
  <c r="AN155" i="34"/>
  <c r="AK155" i="34"/>
  <c r="AJ155" i="34"/>
  <c r="AG155" i="34"/>
  <c r="AF155" i="34"/>
  <c r="AE155" i="34"/>
  <c r="AQ154" i="34"/>
  <c r="AO154" i="34"/>
  <c r="AN154" i="34"/>
  <c r="AK154" i="34"/>
  <c r="AJ154" i="34"/>
  <c r="AG154" i="34"/>
  <c r="AF154" i="34"/>
  <c r="AE154" i="34"/>
  <c r="AQ153" i="34"/>
  <c r="AO153" i="34"/>
  <c r="AN153" i="34"/>
  <c r="AK153" i="34"/>
  <c r="AJ153" i="34"/>
  <c r="AG153" i="34"/>
  <c r="AF153" i="34"/>
  <c r="AE153" i="34"/>
  <c r="AQ152" i="34"/>
  <c r="AO152" i="34"/>
  <c r="AN152" i="34"/>
  <c r="AK152" i="34"/>
  <c r="AJ152" i="34"/>
  <c r="AG152" i="34"/>
  <c r="AF152" i="34"/>
  <c r="AE152" i="34"/>
  <c r="AQ148" i="34"/>
  <c r="AO148" i="34"/>
  <c r="AN148" i="34"/>
  <c r="AK148" i="34"/>
  <c r="AJ148" i="34"/>
  <c r="AG148" i="34"/>
  <c r="AF148" i="34"/>
  <c r="AE148" i="34"/>
  <c r="AC148" i="34"/>
  <c r="AB148" i="34"/>
  <c r="S148" i="34"/>
  <c r="R148" i="34"/>
  <c r="Q148" i="34"/>
  <c r="P148" i="34"/>
  <c r="O148" i="34"/>
  <c r="N148" i="34"/>
  <c r="M148" i="34"/>
  <c r="L148" i="34"/>
  <c r="K148" i="34"/>
  <c r="J148" i="34"/>
  <c r="H148" i="34"/>
  <c r="G148" i="34"/>
  <c r="F148" i="34"/>
  <c r="E148" i="34"/>
  <c r="D148" i="34"/>
  <c r="AC143" i="34"/>
  <c r="AB143" i="34"/>
  <c r="AQ142" i="34"/>
  <c r="AO142" i="34"/>
  <c r="AN142" i="34"/>
  <c r="AK142" i="34"/>
  <c r="AJ142" i="34"/>
  <c r="AG142" i="34"/>
  <c r="AF142" i="34"/>
  <c r="AE142" i="34"/>
  <c r="AC142" i="34"/>
  <c r="AB142" i="34"/>
  <c r="AQ138" i="34"/>
  <c r="AO138" i="34"/>
  <c r="AN138" i="34"/>
  <c r="AK138" i="34"/>
  <c r="AJ138" i="34"/>
  <c r="AG138" i="34"/>
  <c r="AF138" i="34"/>
  <c r="AE138" i="34"/>
  <c r="AC138" i="34"/>
  <c r="AB138" i="34"/>
  <c r="AQ137" i="34"/>
  <c r="AO137" i="34"/>
  <c r="AN137" i="34"/>
  <c r="AK137" i="34"/>
  <c r="AJ137" i="34"/>
  <c r="AG137" i="34"/>
  <c r="AF137" i="34"/>
  <c r="AE137" i="34"/>
  <c r="AQ136" i="34"/>
  <c r="AO136" i="34"/>
  <c r="AN136" i="34"/>
  <c r="AK136" i="34"/>
  <c r="AJ136" i="34"/>
  <c r="AG136" i="34"/>
  <c r="AF136" i="34"/>
  <c r="AE136" i="34"/>
  <c r="AQ135" i="34"/>
  <c r="AO135" i="34"/>
  <c r="AN135" i="34"/>
  <c r="AK135" i="34"/>
  <c r="AJ135" i="34"/>
  <c r="AG135" i="34"/>
  <c r="AF135" i="34"/>
  <c r="AE135" i="34"/>
  <c r="AQ130" i="34"/>
  <c r="AO130" i="34"/>
  <c r="AN130" i="34"/>
  <c r="AK130" i="34"/>
  <c r="AJ130" i="34"/>
  <c r="AF130" i="34"/>
  <c r="AE130" i="34"/>
  <c r="AC130" i="34"/>
  <c r="AB130" i="34"/>
  <c r="S130" i="34"/>
  <c r="AG130" i="34" s="1"/>
  <c r="R130" i="34"/>
  <c r="Q130" i="34"/>
  <c r="P130" i="34"/>
  <c r="O130" i="34"/>
  <c r="N130" i="34"/>
  <c r="M130" i="34"/>
  <c r="L130" i="34"/>
  <c r="K130" i="34"/>
  <c r="J130" i="34"/>
  <c r="I130" i="34"/>
  <c r="H130" i="34"/>
  <c r="G130" i="34"/>
  <c r="F130" i="34"/>
  <c r="E130" i="34"/>
  <c r="D130" i="34"/>
  <c r="AQ127" i="34"/>
  <c r="AO127" i="34"/>
  <c r="AN127" i="34"/>
  <c r="AN179" i="34" s="1"/>
  <c r="AK127" i="34"/>
  <c r="AJ127" i="34"/>
  <c r="AG127" i="34"/>
  <c r="AF127" i="34"/>
  <c r="AE127" i="34"/>
  <c r="AC127" i="34"/>
  <c r="AB127" i="34"/>
  <c r="AQ126" i="34"/>
  <c r="AO126" i="34"/>
  <c r="AN126" i="34"/>
  <c r="AK126" i="34"/>
  <c r="AJ126" i="34"/>
  <c r="AG126" i="34"/>
  <c r="AF126" i="34"/>
  <c r="AE126" i="34"/>
  <c r="AQ125" i="34"/>
  <c r="AO125" i="34"/>
  <c r="AN125" i="34"/>
  <c r="AK125" i="34"/>
  <c r="AJ125" i="34"/>
  <c r="AG125" i="34"/>
  <c r="AF125" i="34"/>
  <c r="AE125" i="34"/>
  <c r="AQ124" i="34"/>
  <c r="AO124" i="34"/>
  <c r="AN124" i="34"/>
  <c r="AK124" i="34"/>
  <c r="AJ124" i="34"/>
  <c r="AG124" i="34"/>
  <c r="AF124" i="34"/>
  <c r="AE124" i="34"/>
  <c r="AQ123" i="34"/>
  <c r="AO123" i="34"/>
  <c r="AN123" i="34"/>
  <c r="AK123" i="34"/>
  <c r="AJ123" i="34"/>
  <c r="AG123" i="34"/>
  <c r="AF123" i="34"/>
  <c r="AE123" i="34"/>
  <c r="AQ122" i="34"/>
  <c r="AO122" i="34"/>
  <c r="AN122" i="34"/>
  <c r="AK122" i="34"/>
  <c r="AJ122" i="34"/>
  <c r="AG122" i="34"/>
  <c r="AF122" i="34"/>
  <c r="AE122" i="34"/>
  <c r="AQ118" i="34"/>
  <c r="AO118" i="34"/>
  <c r="AN118" i="34"/>
  <c r="AK118" i="34"/>
  <c r="AJ118" i="34"/>
  <c r="AG118" i="34"/>
  <c r="AF118" i="34"/>
  <c r="AE118" i="34"/>
  <c r="AC118" i="34"/>
  <c r="AB118" i="34"/>
  <c r="S118" i="34"/>
  <c r="R118" i="34"/>
  <c r="Q118" i="34"/>
  <c r="P118" i="34"/>
  <c r="O118" i="34"/>
  <c r="N118" i="34"/>
  <c r="M118" i="34"/>
  <c r="L118" i="34"/>
  <c r="K118" i="34"/>
  <c r="J118" i="34"/>
  <c r="I118" i="34"/>
  <c r="H118" i="34"/>
  <c r="AQ117" i="34"/>
  <c r="AO117" i="34"/>
  <c r="AN117" i="34"/>
  <c r="AK117" i="34"/>
  <c r="AJ117" i="34"/>
  <c r="AG117" i="34"/>
  <c r="AF117" i="34"/>
  <c r="AE117" i="34"/>
  <c r="AQ116" i="34"/>
  <c r="AO116" i="34"/>
  <c r="AN116" i="34"/>
  <c r="AK116" i="34"/>
  <c r="AJ116" i="34"/>
  <c r="AG116" i="34"/>
  <c r="AF116" i="34"/>
  <c r="AE116" i="34"/>
  <c r="AR114" i="34"/>
  <c r="AQ113" i="34"/>
  <c r="AO113" i="34"/>
  <c r="AN113" i="34"/>
  <c r="AK113" i="34"/>
  <c r="AJ113" i="34"/>
  <c r="AG113" i="34"/>
  <c r="AF113" i="34"/>
  <c r="AE113" i="34"/>
  <c r="AC113" i="34"/>
  <c r="AB113" i="34"/>
  <c r="S113" i="34"/>
  <c r="R113" i="34"/>
  <c r="Q113" i="34"/>
  <c r="P113" i="34"/>
  <c r="O113" i="34"/>
  <c r="N113" i="34"/>
  <c r="M113" i="34"/>
  <c r="L113" i="34"/>
  <c r="K113" i="34"/>
  <c r="J113" i="34"/>
  <c r="AQ112" i="34"/>
  <c r="AO112" i="34"/>
  <c r="AN112" i="34"/>
  <c r="AK112" i="34"/>
  <c r="AJ112" i="34"/>
  <c r="AG112" i="34"/>
  <c r="AF112" i="34"/>
  <c r="AE112" i="34"/>
  <c r="AQ111" i="34"/>
  <c r="AO111" i="34"/>
  <c r="AN111" i="34"/>
  <c r="AK111" i="34"/>
  <c r="AJ111" i="34"/>
  <c r="AG111" i="34"/>
  <c r="AF111" i="34"/>
  <c r="AE111" i="34"/>
  <c r="AQ110" i="34"/>
  <c r="AO110" i="34"/>
  <c r="AN110" i="34"/>
  <c r="AK110" i="34"/>
  <c r="AJ110" i="34"/>
  <c r="AG110" i="34"/>
  <c r="AF110" i="34"/>
  <c r="AE110" i="34"/>
  <c r="AQ105" i="34"/>
  <c r="AO105" i="34"/>
  <c r="AN105" i="34"/>
  <c r="AK105" i="34"/>
  <c r="AJ105" i="34"/>
  <c r="AG105" i="34"/>
  <c r="AF105" i="34"/>
  <c r="AE105" i="34"/>
  <c r="AC105" i="34"/>
  <c r="AB105" i="34"/>
  <c r="S105" i="34"/>
  <c r="R105" i="34"/>
  <c r="Q105" i="34"/>
  <c r="P105" i="34"/>
  <c r="O105" i="34"/>
  <c r="N105" i="34"/>
  <c r="M105" i="34"/>
  <c r="L105" i="34"/>
  <c r="K105" i="34"/>
  <c r="J105" i="34"/>
  <c r="I105" i="34"/>
  <c r="H105" i="34"/>
  <c r="G105" i="34"/>
  <c r="F105" i="34"/>
  <c r="AQ104" i="34"/>
  <c r="AO104" i="34"/>
  <c r="AN104" i="34"/>
  <c r="AK104" i="34"/>
  <c r="AJ104" i="34"/>
  <c r="AG104" i="34"/>
  <c r="AF104" i="34"/>
  <c r="AE104" i="34"/>
  <c r="AQ103" i="34"/>
  <c r="AO103" i="34"/>
  <c r="AN103" i="34"/>
  <c r="AK103" i="34"/>
  <c r="AJ103" i="34"/>
  <c r="AG103" i="34"/>
  <c r="AF103" i="34"/>
  <c r="AE103" i="34"/>
  <c r="AQ102" i="34"/>
  <c r="AO102" i="34"/>
  <c r="AN102" i="34"/>
  <c r="AK102" i="34"/>
  <c r="AJ102" i="34"/>
  <c r="AG102" i="34"/>
  <c r="AF102" i="34"/>
  <c r="AE102" i="34"/>
  <c r="AQ101" i="34"/>
  <c r="AO101" i="34"/>
  <c r="AN101" i="34"/>
  <c r="AK101" i="34"/>
  <c r="AJ101" i="34"/>
  <c r="AG101" i="34"/>
  <c r="AF101" i="34"/>
  <c r="AE101" i="34"/>
  <c r="AQ100" i="34"/>
  <c r="AO100" i="34"/>
  <c r="AN100" i="34"/>
  <c r="AK100" i="34"/>
  <c r="AJ100" i="34"/>
  <c r="AG100" i="34"/>
  <c r="AF100" i="34"/>
  <c r="AE100" i="34"/>
  <c r="AQ97" i="34"/>
  <c r="AO97" i="34"/>
  <c r="AN97" i="34"/>
  <c r="AK97" i="34"/>
  <c r="AJ97" i="34"/>
  <c r="AG97" i="34"/>
  <c r="AF97" i="34"/>
  <c r="AE97" i="34"/>
  <c r="AC97" i="34"/>
  <c r="AB97" i="34"/>
  <c r="S97" i="34"/>
  <c r="R97" i="34"/>
  <c r="Q97" i="34"/>
  <c r="P97" i="34"/>
  <c r="O97" i="34"/>
  <c r="N97" i="34"/>
  <c r="M97" i="34"/>
  <c r="L97" i="34"/>
  <c r="K97" i="34"/>
  <c r="J97" i="34"/>
  <c r="I97" i="34"/>
  <c r="H97" i="34"/>
  <c r="G97" i="34"/>
  <c r="F97" i="34"/>
  <c r="E97" i="34"/>
  <c r="D97" i="34"/>
  <c r="AQ96" i="34"/>
  <c r="AO96" i="34"/>
  <c r="AN96" i="34"/>
  <c r="AK96" i="34"/>
  <c r="AJ96" i="34"/>
  <c r="AG96" i="34"/>
  <c r="AF96" i="34"/>
  <c r="AE96" i="34"/>
  <c r="AQ95" i="34"/>
  <c r="AO95" i="34"/>
  <c r="AN95" i="34"/>
  <c r="AK95" i="34"/>
  <c r="AJ95" i="34"/>
  <c r="AG95" i="34"/>
  <c r="AF95" i="34"/>
  <c r="AE95" i="34"/>
  <c r="AQ94" i="34"/>
  <c r="AO94" i="34"/>
  <c r="AN94" i="34"/>
  <c r="AK94" i="34"/>
  <c r="AJ94" i="34"/>
  <c r="AG94" i="34"/>
  <c r="AF94" i="34"/>
  <c r="AE94" i="34"/>
  <c r="AQ93" i="34"/>
  <c r="AO93" i="34"/>
  <c r="AN93" i="34"/>
  <c r="AK93" i="34"/>
  <c r="AJ93" i="34"/>
  <c r="AG93" i="34"/>
  <c r="AF93" i="34"/>
  <c r="AE93" i="34"/>
  <c r="AQ92" i="34"/>
  <c r="AO92" i="34"/>
  <c r="AN92" i="34"/>
  <c r="AK92" i="34"/>
  <c r="AJ92" i="34"/>
  <c r="AG92" i="34"/>
  <c r="AF92" i="34"/>
  <c r="AE92" i="34"/>
  <c r="AQ91" i="34"/>
  <c r="AO91" i="34"/>
  <c r="AN91" i="34"/>
  <c r="AK91" i="34"/>
  <c r="AJ91" i="34"/>
  <c r="AG91" i="34"/>
  <c r="AF91" i="34"/>
  <c r="AE91" i="34"/>
  <c r="AQ90" i="34"/>
  <c r="AO90" i="34"/>
  <c r="AN90" i="34"/>
  <c r="AK90" i="34"/>
  <c r="AJ90" i="34"/>
  <c r="AG90" i="34"/>
  <c r="AF90" i="34"/>
  <c r="AE90" i="34"/>
  <c r="AQ89" i="34"/>
  <c r="AO89" i="34"/>
  <c r="AN89" i="34"/>
  <c r="AK89" i="34"/>
  <c r="AJ89" i="34"/>
  <c r="AG89" i="34"/>
  <c r="AF89" i="34"/>
  <c r="AE89" i="34"/>
  <c r="K89" i="34"/>
  <c r="I89" i="34"/>
  <c r="H89" i="34"/>
  <c r="G89" i="34"/>
  <c r="F89" i="34"/>
  <c r="AQ88" i="34"/>
  <c r="AO88" i="34"/>
  <c r="AN88" i="34"/>
  <c r="AK88" i="34"/>
  <c r="AJ88" i="34"/>
  <c r="AG88" i="34"/>
  <c r="AF88" i="34"/>
  <c r="AE88" i="34"/>
  <c r="AQ87" i="34"/>
  <c r="AO87" i="34"/>
  <c r="AN87" i="34"/>
  <c r="AK87" i="34"/>
  <c r="AJ87" i="34"/>
  <c r="AG87" i="34"/>
  <c r="AF87" i="34"/>
  <c r="AE87" i="34"/>
  <c r="AQ86" i="34"/>
  <c r="AO86" i="34"/>
  <c r="AN86" i="34"/>
  <c r="AK86" i="34"/>
  <c r="AJ86" i="34"/>
  <c r="AG86" i="34"/>
  <c r="AF86" i="34"/>
  <c r="AE86" i="34"/>
  <c r="AR79" i="34"/>
  <c r="AQ78" i="34"/>
  <c r="AO78" i="34"/>
  <c r="AN78" i="34"/>
  <c r="AK78" i="34"/>
  <c r="AJ78" i="34"/>
  <c r="AF78" i="34"/>
  <c r="AE78" i="34"/>
  <c r="AC78" i="34"/>
  <c r="AB78" i="34"/>
  <c r="S78" i="34"/>
  <c r="AG78" i="34" s="1"/>
  <c r="R78" i="34"/>
  <c r="Q78" i="34"/>
  <c r="P78" i="34"/>
  <c r="O78" i="34"/>
  <c r="N78" i="34"/>
  <c r="M78" i="34"/>
  <c r="L78" i="34"/>
  <c r="K78" i="34"/>
  <c r="J78" i="34"/>
  <c r="AQ77" i="34"/>
  <c r="AO77" i="34"/>
  <c r="AN77" i="34"/>
  <c r="AK77" i="34"/>
  <c r="AJ77" i="34"/>
  <c r="AG77" i="34"/>
  <c r="AF77" i="34"/>
  <c r="AE77" i="34"/>
  <c r="AQ76" i="34"/>
  <c r="AO76" i="34"/>
  <c r="AN76" i="34"/>
  <c r="AK76" i="34"/>
  <c r="AJ76" i="34"/>
  <c r="AG76" i="34"/>
  <c r="AF76" i="34"/>
  <c r="AE76" i="34"/>
  <c r="AR71" i="34"/>
  <c r="AQ70" i="34"/>
  <c r="AO70" i="34"/>
  <c r="AN70" i="34"/>
  <c r="AK70" i="34"/>
  <c r="AK177" i="34" s="1"/>
  <c r="AJ70" i="34"/>
  <c r="AJ177" i="34" s="1"/>
  <c r="AF70" i="34"/>
  <c r="AE70" i="34"/>
  <c r="AC70" i="34"/>
  <c r="AB70" i="34"/>
  <c r="S70" i="34"/>
  <c r="AG70" i="34" s="1"/>
  <c r="R70" i="34"/>
  <c r="Q70" i="34"/>
  <c r="P70" i="34"/>
  <c r="O70" i="34"/>
  <c r="N70" i="34"/>
  <c r="M70" i="34"/>
  <c r="L70" i="34"/>
  <c r="K70" i="34"/>
  <c r="J70" i="34"/>
  <c r="I70" i="34"/>
  <c r="H70" i="34"/>
  <c r="G70" i="34"/>
  <c r="F70" i="34"/>
  <c r="AQ69" i="34"/>
  <c r="AO69" i="34"/>
  <c r="AN69" i="34"/>
  <c r="AK69" i="34"/>
  <c r="AJ69" i="34"/>
  <c r="AG69" i="34"/>
  <c r="AF69" i="34"/>
  <c r="AE69" i="34"/>
  <c r="AQ68" i="34"/>
  <c r="AO68" i="34"/>
  <c r="AN68" i="34"/>
  <c r="AK68" i="34"/>
  <c r="AJ68" i="34"/>
  <c r="AG68" i="34"/>
  <c r="AF68" i="34"/>
  <c r="AE68" i="34"/>
  <c r="AQ65" i="34"/>
  <c r="AO65" i="34"/>
  <c r="AN65" i="34"/>
  <c r="AK65" i="34"/>
  <c r="AJ65" i="34"/>
  <c r="AF65" i="34"/>
  <c r="AE65" i="34"/>
  <c r="AC65" i="34"/>
  <c r="AB65" i="34"/>
  <c r="S65" i="34"/>
  <c r="AG65" i="34" s="1"/>
  <c r="R65" i="34"/>
  <c r="Q65" i="34"/>
  <c r="P65" i="34"/>
  <c r="O65" i="34"/>
  <c r="N65" i="34"/>
  <c r="M65" i="34"/>
  <c r="L65" i="34"/>
  <c r="K65" i="34"/>
  <c r="J65" i="34"/>
  <c r="I65" i="34"/>
  <c r="H65" i="34"/>
  <c r="G65" i="34"/>
  <c r="AQ60" i="34"/>
  <c r="AO60" i="34"/>
  <c r="AN60" i="34"/>
  <c r="AK60" i="34"/>
  <c r="AJ60" i="34"/>
  <c r="AG60" i="34"/>
  <c r="AF60" i="34"/>
  <c r="AE60" i="34"/>
  <c r="AC60" i="34"/>
  <c r="AB60" i="34"/>
  <c r="AR59" i="34"/>
  <c r="AQ56" i="34"/>
  <c r="AO56" i="34"/>
  <c r="AO179" i="34" s="1"/>
  <c r="AN56" i="34"/>
  <c r="AK56" i="34"/>
  <c r="AJ56" i="34"/>
  <c r="AJ179" i="34" s="1"/>
  <c r="AG56" i="34"/>
  <c r="AF56" i="34"/>
  <c r="AE56" i="34"/>
  <c r="AC56" i="34"/>
  <c r="AB56" i="34"/>
  <c r="AQ52" i="34"/>
  <c r="AO52" i="34"/>
  <c r="AN52" i="34"/>
  <c r="AK52" i="34"/>
  <c r="AJ52" i="34"/>
  <c r="AG52" i="34"/>
  <c r="AF52" i="34"/>
  <c r="AE52" i="34"/>
  <c r="AC52" i="34"/>
  <c r="AB52" i="34"/>
  <c r="AQ51" i="34"/>
  <c r="AO51" i="34"/>
  <c r="AN51" i="34"/>
  <c r="AK51" i="34"/>
  <c r="AJ51" i="34"/>
  <c r="AG51" i="34"/>
  <c r="AF51" i="34"/>
  <c r="AE51" i="34"/>
  <c r="AQ50" i="34"/>
  <c r="AO50" i="34"/>
  <c r="AN50" i="34"/>
  <c r="AK50" i="34"/>
  <c r="AJ50" i="34"/>
  <c r="AG50" i="34"/>
  <c r="AF50" i="34"/>
  <c r="AE50" i="34"/>
  <c r="AQ49" i="34"/>
  <c r="AO49" i="34"/>
  <c r="AN49" i="34"/>
  <c r="AK49" i="34"/>
  <c r="AJ49" i="34"/>
  <c r="AG49" i="34"/>
  <c r="AF49" i="34"/>
  <c r="AE49" i="34"/>
  <c r="AR46" i="34"/>
  <c r="AQ45" i="34"/>
  <c r="AO45" i="34"/>
  <c r="AN45" i="34"/>
  <c r="AK45" i="34"/>
  <c r="AJ45" i="34"/>
  <c r="AF45" i="34"/>
  <c r="AE45" i="34"/>
  <c r="AC45" i="34"/>
  <c r="AB45" i="34"/>
  <c r="S45" i="34"/>
  <c r="AG45" i="34" s="1"/>
  <c r="R45" i="34"/>
  <c r="Q45" i="34"/>
  <c r="P45" i="34"/>
  <c r="O45" i="34"/>
  <c r="N45" i="34"/>
  <c r="M45" i="34"/>
  <c r="L45" i="34"/>
  <c r="K45" i="34"/>
  <c r="J45" i="34"/>
  <c r="I45" i="34"/>
  <c r="H45" i="34"/>
  <c r="G45" i="34"/>
  <c r="F45" i="34"/>
  <c r="E45" i="34"/>
  <c r="D45" i="34"/>
  <c r="AQ44" i="34"/>
  <c r="AO44" i="34"/>
  <c r="AN44" i="34"/>
  <c r="AK44" i="34"/>
  <c r="AJ44" i="34"/>
  <c r="AG44" i="34"/>
  <c r="AF44" i="34"/>
  <c r="AE44" i="34"/>
  <c r="AQ43" i="34"/>
  <c r="AO43" i="34"/>
  <c r="AN43" i="34"/>
  <c r="AK43" i="34"/>
  <c r="AJ43" i="34"/>
  <c r="AG43" i="34"/>
  <c r="AF43" i="34"/>
  <c r="AE43" i="34"/>
  <c r="AQ42" i="34"/>
  <c r="AO42" i="34"/>
  <c r="AN42" i="34"/>
  <c r="AK42" i="34"/>
  <c r="AJ42" i="34"/>
  <c r="AG42" i="34"/>
  <c r="AF42" i="34"/>
  <c r="AE42" i="34"/>
  <c r="AQ41" i="34"/>
  <c r="AO41" i="34"/>
  <c r="AN41" i="34"/>
  <c r="AK41" i="34"/>
  <c r="AJ41" i="34"/>
  <c r="AG41" i="34"/>
  <c r="AF41" i="34"/>
  <c r="AE41" i="34"/>
  <c r="AR35" i="34"/>
  <c r="AR34" i="34"/>
  <c r="AQ33" i="34"/>
  <c r="AO33" i="34"/>
  <c r="AN33" i="34"/>
  <c r="AK33" i="34"/>
  <c r="AJ33" i="34"/>
  <c r="AG33" i="34"/>
  <c r="AF33" i="34"/>
  <c r="AE33" i="34"/>
  <c r="AC33" i="34"/>
  <c r="AB33" i="34"/>
  <c r="S33" i="34"/>
  <c r="R33" i="34"/>
  <c r="Q33" i="34"/>
  <c r="P33" i="34"/>
  <c r="P10" i="34" s="1"/>
  <c r="P167" i="34" s="1"/>
  <c r="P169" i="34" s="1"/>
  <c r="O33" i="34"/>
  <c r="N33" i="34"/>
  <c r="M33" i="34"/>
  <c r="L33" i="34"/>
  <c r="L10" i="34" s="1"/>
  <c r="L167" i="34" s="1"/>
  <c r="L169" i="34" s="1"/>
  <c r="K33" i="34"/>
  <c r="J33" i="34"/>
  <c r="I33" i="34"/>
  <c r="H33" i="34"/>
  <c r="H10" i="34" s="1"/>
  <c r="H167" i="34" s="1"/>
  <c r="H169" i="34" s="1"/>
  <c r="G33" i="34"/>
  <c r="F33" i="34"/>
  <c r="AQ32" i="34"/>
  <c r="AO32" i="34"/>
  <c r="AN32" i="34"/>
  <c r="AK32" i="34"/>
  <c r="AJ32" i="34"/>
  <c r="AG32" i="34"/>
  <c r="AF32" i="34"/>
  <c r="AE32" i="34"/>
  <c r="AQ31" i="34"/>
  <c r="AO31" i="34"/>
  <c r="AN31" i="34"/>
  <c r="AK31" i="34"/>
  <c r="AJ31" i="34"/>
  <c r="AG31" i="34"/>
  <c r="AF31" i="34"/>
  <c r="AE31" i="34"/>
  <c r="AQ27" i="34"/>
  <c r="AQ178" i="34" s="1"/>
  <c r="AO27" i="34"/>
  <c r="AN27" i="34"/>
  <c r="AN178" i="34" s="1"/>
  <c r="AK27" i="34"/>
  <c r="AJ27" i="34"/>
  <c r="AF27" i="34"/>
  <c r="AE27" i="34"/>
  <c r="AC27" i="34"/>
  <c r="AB27" i="34"/>
  <c r="S27" i="34"/>
  <c r="R27" i="34"/>
  <c r="Q27" i="34"/>
  <c r="Q10" i="34" s="1"/>
  <c r="Q167" i="34" s="1"/>
  <c r="Q169" i="34" s="1"/>
  <c r="P27" i="34"/>
  <c r="O27" i="34"/>
  <c r="O10" i="34" s="1"/>
  <c r="O167" i="34" s="1"/>
  <c r="O169" i="34" s="1"/>
  <c r="N27" i="34"/>
  <c r="M27" i="34"/>
  <c r="M10" i="34" s="1"/>
  <c r="M167" i="34" s="1"/>
  <c r="M169" i="34" s="1"/>
  <c r="L27" i="34"/>
  <c r="K27" i="34"/>
  <c r="K10" i="34" s="1"/>
  <c r="K167" i="34" s="1"/>
  <c r="K169" i="34" s="1"/>
  <c r="J27" i="34"/>
  <c r="AQ26" i="34"/>
  <c r="AO26" i="34"/>
  <c r="AN26" i="34"/>
  <c r="AK26" i="34"/>
  <c r="AJ26" i="34"/>
  <c r="AG26" i="34"/>
  <c r="AF26" i="34"/>
  <c r="AE26" i="34"/>
  <c r="AQ25" i="34"/>
  <c r="AO25" i="34"/>
  <c r="AN25" i="34"/>
  <c r="AK25" i="34"/>
  <c r="AJ25" i="34"/>
  <c r="AG25" i="34"/>
  <c r="AF25" i="34"/>
  <c r="AE25" i="34"/>
  <c r="AQ24" i="34"/>
  <c r="AO24" i="34"/>
  <c r="AN24" i="34"/>
  <c r="AK24" i="34"/>
  <c r="AJ24" i="34"/>
  <c r="AG24" i="34"/>
  <c r="AF24" i="34"/>
  <c r="AE24" i="34"/>
  <c r="AQ23" i="34"/>
  <c r="AO23" i="34"/>
  <c r="AN23" i="34"/>
  <c r="AK23" i="34"/>
  <c r="AJ23" i="34"/>
  <c r="AG23" i="34"/>
  <c r="AF23" i="34"/>
  <c r="AE23" i="34"/>
  <c r="AQ22" i="34"/>
  <c r="AO22" i="34"/>
  <c r="AN22" i="34"/>
  <c r="AK22" i="34"/>
  <c r="AJ22" i="34"/>
  <c r="AG22" i="34"/>
  <c r="AF22" i="34"/>
  <c r="AE22" i="34"/>
  <c r="AQ21" i="34"/>
  <c r="AO21" i="34"/>
  <c r="AN21" i="34"/>
  <c r="AK21" i="34"/>
  <c r="AJ21" i="34"/>
  <c r="AG21" i="34"/>
  <c r="AF21" i="34"/>
  <c r="AE21" i="34"/>
  <c r="AQ20" i="34"/>
  <c r="AO20" i="34"/>
  <c r="AN20" i="34"/>
  <c r="AK20" i="34"/>
  <c r="AJ20" i="34"/>
  <c r="AG20" i="34"/>
  <c r="AF20" i="34"/>
  <c r="AE20" i="34"/>
  <c r="AR12" i="34"/>
  <c r="AQ11" i="34"/>
  <c r="AQ176" i="34" s="1"/>
  <c r="AO11" i="34"/>
  <c r="AO176" i="34" s="1"/>
  <c r="AN11" i="34"/>
  <c r="AK11" i="34"/>
  <c r="AJ11" i="34"/>
  <c r="AJ176" i="34" s="1"/>
  <c r="AG11" i="34"/>
  <c r="AF11" i="34"/>
  <c r="AE11" i="34"/>
  <c r="AC11" i="34"/>
  <c r="AB11" i="34"/>
  <c r="S11" i="34"/>
  <c r="R11" i="34"/>
  <c r="Q11" i="34"/>
  <c r="P11" i="34"/>
  <c r="O11" i="34"/>
  <c r="N11" i="34"/>
  <c r="M11" i="34"/>
  <c r="L11" i="34"/>
  <c r="K11" i="34"/>
  <c r="J11" i="34"/>
  <c r="I11" i="34"/>
  <c r="H11" i="34"/>
  <c r="G11" i="34"/>
  <c r="F11" i="34"/>
  <c r="E11" i="34"/>
  <c r="D11" i="34"/>
  <c r="AP10" i="34"/>
  <c r="AM10" i="34"/>
  <c r="AM173" i="34" s="1"/>
  <c r="AJ10" i="34"/>
  <c r="AI10" i="34"/>
  <c r="AI173" i="34" s="1"/>
  <c r="AD10" i="34"/>
  <c r="AA10" i="34"/>
  <c r="AA167" i="34" s="1"/>
  <c r="Z10" i="34"/>
  <c r="Z167" i="34" s="1"/>
  <c r="Z169" i="34" s="1"/>
  <c r="Y10" i="34"/>
  <c r="X10" i="34"/>
  <c r="X167" i="34" s="1"/>
  <c r="X169" i="34" s="1"/>
  <c r="W10" i="34"/>
  <c r="W167" i="34" s="1"/>
  <c r="W169" i="34" s="1"/>
  <c r="V10" i="34"/>
  <c r="V167" i="34" s="1"/>
  <c r="V169" i="34" s="1"/>
  <c r="U10" i="34"/>
  <c r="T10" i="34"/>
  <c r="T167" i="34" s="1"/>
  <c r="T169" i="34" s="1"/>
  <c r="R10" i="34"/>
  <c r="R167" i="34" s="1"/>
  <c r="R169" i="34" s="1"/>
  <c r="N10" i="34"/>
  <c r="N167" i="34" s="1"/>
  <c r="N169" i="34" s="1"/>
  <c r="J10" i="34"/>
  <c r="J167" i="34" s="1"/>
  <c r="J169" i="34" s="1"/>
  <c r="F10" i="34"/>
  <c r="F167" i="34" s="1"/>
  <c r="D10" i="34"/>
  <c r="D167" i="34" s="1"/>
  <c r="AL18" i="33"/>
  <c r="AF18" i="33"/>
  <c r="AD18" i="33"/>
  <c r="AB18" i="33"/>
  <c r="Z18" i="33"/>
  <c r="X18" i="33"/>
  <c r="V18" i="33"/>
  <c r="T18" i="33"/>
  <c r="N18" i="33"/>
  <c r="L18" i="33"/>
  <c r="J18" i="33"/>
  <c r="AU16" i="33"/>
  <c r="AU18" i="33" s="1"/>
  <c r="AQ16" i="33"/>
  <c r="AT16" i="33" s="1"/>
  <c r="AP16" i="33"/>
  <c r="AP18" i="33" s="1"/>
  <c r="AO16" i="33"/>
  <c r="AL16" i="33"/>
  <c r="AN16" i="33" s="1"/>
  <c r="AI16" i="33"/>
  <c r="AI18" i="33" s="1"/>
  <c r="AF16" i="33"/>
  <c r="AE16" i="33"/>
  <c r="AE18" i="33" s="1"/>
  <c r="AD16" i="33"/>
  <c r="AC16" i="33"/>
  <c r="AC18" i="33" s="1"/>
  <c r="AB16" i="33"/>
  <c r="AA16" i="33"/>
  <c r="AA18" i="33" s="1"/>
  <c r="Z16" i="33"/>
  <c r="Y16" i="33"/>
  <c r="Y18" i="33" s="1"/>
  <c r="X16" i="33"/>
  <c r="W16" i="33"/>
  <c r="W18" i="33" s="1"/>
  <c r="V16" i="33"/>
  <c r="U16" i="33"/>
  <c r="U18" i="33" s="1"/>
  <c r="T16" i="33"/>
  <c r="S16" i="33"/>
  <c r="R16" i="33"/>
  <c r="Q16" i="33"/>
  <c r="Q18" i="33" s="1"/>
  <c r="O16" i="33"/>
  <c r="O18" i="33" s="1"/>
  <c r="N16" i="33"/>
  <c r="M16" i="33"/>
  <c r="M18" i="33" s="1"/>
  <c r="L16" i="33"/>
  <c r="K16" i="33"/>
  <c r="K18" i="33" s="1"/>
  <c r="J16" i="33"/>
  <c r="I16" i="33"/>
  <c r="I18" i="33" s="1"/>
  <c r="H16" i="33"/>
  <c r="G16" i="33"/>
  <c r="F16" i="33"/>
  <c r="E16" i="33"/>
  <c r="D16" i="33"/>
  <c r="AW15" i="33"/>
  <c r="AV15" i="33"/>
  <c r="AT15" i="33"/>
  <c r="AS15" i="33"/>
  <c r="AR15" i="33"/>
  <c r="AO15" i="33"/>
  <c r="AN15" i="33"/>
  <c r="AM15" i="33"/>
  <c r="AK15" i="33"/>
  <c r="AJ15" i="33"/>
  <c r="AH15" i="33"/>
  <c r="AG15" i="33"/>
  <c r="AW14" i="33"/>
  <c r="AV14" i="33"/>
  <c r="AT14" i="33"/>
  <c r="AS14" i="33"/>
  <c r="AR14" i="33"/>
  <c r="AO14" i="33"/>
  <c r="AN14" i="33"/>
  <c r="AM14" i="33"/>
  <c r="AK14" i="33"/>
  <c r="AJ14" i="33"/>
  <c r="AH14" i="33"/>
  <c r="AG14" i="33"/>
  <c r="AW13" i="33"/>
  <c r="AV13" i="33"/>
  <c r="AT13" i="33"/>
  <c r="AS13" i="33"/>
  <c r="AR13" i="33"/>
  <c r="AO13" i="33"/>
  <c r="AN13" i="33"/>
  <c r="AM13" i="33"/>
  <c r="AK13" i="33"/>
  <c r="AJ13" i="33"/>
  <c r="AH13" i="33"/>
  <c r="AG13" i="33"/>
  <c r="P13" i="33"/>
  <c r="AV12" i="33"/>
  <c r="AS12" i="33"/>
  <c r="AR12" i="33"/>
  <c r="AO12" i="33"/>
  <c r="AN12" i="33"/>
  <c r="AM12" i="33"/>
  <c r="AK12" i="33"/>
  <c r="AJ12" i="33"/>
  <c r="AH12" i="33"/>
  <c r="AG12" i="33"/>
  <c r="P12" i="33"/>
  <c r="P16" i="33" s="1"/>
  <c r="P18" i="33" s="1"/>
  <c r="AW11" i="33"/>
  <c r="AV11" i="33"/>
  <c r="AT11" i="33"/>
  <c r="AS11" i="33"/>
  <c r="AR11" i="33"/>
  <c r="AO11" i="33"/>
  <c r="AN11" i="33"/>
  <c r="AM11" i="33"/>
  <c r="AK11" i="33"/>
  <c r="AJ11" i="33"/>
  <c r="AH11" i="33"/>
  <c r="AG11" i="33"/>
  <c r="AW10" i="33"/>
  <c r="AV10" i="33"/>
  <c r="AT10" i="33"/>
  <c r="AS10" i="33"/>
  <c r="AR10" i="33"/>
  <c r="AO10" i="33"/>
  <c r="AN10" i="33"/>
  <c r="AM10" i="33"/>
  <c r="AK10" i="33"/>
  <c r="AJ10" i="33"/>
  <c r="AH10" i="33"/>
  <c r="AG10" i="33"/>
  <c r="AW9" i="33"/>
  <c r="AV9" i="33"/>
  <c r="AT9" i="33"/>
  <c r="AS9" i="33"/>
  <c r="AR9" i="33"/>
  <c r="AO9" i="33"/>
  <c r="AN9" i="33"/>
  <c r="AM9" i="33"/>
  <c r="AK9" i="33"/>
  <c r="AJ9" i="33"/>
  <c r="AH9" i="33"/>
  <c r="AG9" i="33"/>
  <c r="AW8" i="33"/>
  <c r="AV8" i="33"/>
  <c r="AT8" i="33"/>
  <c r="AS8" i="33"/>
  <c r="AR8" i="33"/>
  <c r="AO8" i="33"/>
  <c r="AN8" i="33"/>
  <c r="AM8" i="33"/>
  <c r="AK8" i="33"/>
  <c r="AJ8" i="33"/>
  <c r="AH8" i="33"/>
  <c r="AG8" i="33"/>
  <c r="AW7" i="33"/>
  <c r="AV7" i="33"/>
  <c r="AT7" i="33"/>
  <c r="AS7" i="33"/>
  <c r="AR7" i="33"/>
  <c r="AO7" i="33"/>
  <c r="AN7" i="33"/>
  <c r="AM7" i="33"/>
  <c r="AK7" i="33"/>
  <c r="AJ7" i="33"/>
  <c r="AH7" i="33"/>
  <c r="AG7" i="33"/>
  <c r="AW6" i="33"/>
  <c r="AV6" i="33"/>
  <c r="AT6" i="33"/>
  <c r="AS6" i="33"/>
  <c r="AR6" i="33"/>
  <c r="AO6" i="33"/>
  <c r="AN6" i="33"/>
  <c r="AM6" i="33"/>
  <c r="AK6" i="33"/>
  <c r="AJ6" i="33"/>
  <c r="AH6" i="33"/>
  <c r="AG6" i="33"/>
  <c r="AW5" i="33"/>
  <c r="AV5" i="33"/>
  <c r="AT5" i="33"/>
  <c r="AS5" i="33"/>
  <c r="AR5" i="33"/>
  <c r="AO5" i="33"/>
  <c r="AN5" i="33"/>
  <c r="AM5" i="33"/>
  <c r="AK5" i="33"/>
  <c r="AJ5" i="33"/>
  <c r="AJ16" i="33" s="1"/>
  <c r="AH5" i="33"/>
  <c r="BN72" i="32"/>
  <c r="BK72" i="32"/>
  <c r="BJ72" i="32"/>
  <c r="BD72" i="32"/>
  <c r="BC72" i="32"/>
  <c r="AW72" i="32"/>
  <c r="AV72" i="32"/>
  <c r="AP72" i="32"/>
  <c r="AK72" i="32"/>
  <c r="BN70" i="32"/>
  <c r="BK70" i="32"/>
  <c r="BJ70" i="32"/>
  <c r="BD70" i="32"/>
  <c r="BC70" i="32"/>
  <c r="AW70" i="32"/>
  <c r="AV70" i="32"/>
  <c r="AQ70" i="32"/>
  <c r="AP70" i="32"/>
  <c r="AN70" i="32"/>
  <c r="AK70" i="32"/>
  <c r="BN69" i="32"/>
  <c r="BK69" i="32"/>
  <c r="BJ69" i="32"/>
  <c r="BD69" i="32"/>
  <c r="BC69" i="32"/>
  <c r="AW69" i="32"/>
  <c r="AV69" i="32"/>
  <c r="AQ69" i="32"/>
  <c r="AP69" i="32"/>
  <c r="AN69" i="32"/>
  <c r="P69" i="32"/>
  <c r="AK69" i="32" s="1"/>
  <c r="BN68" i="32"/>
  <c r="BK68" i="32"/>
  <c r="BJ68" i="32"/>
  <c r="BD68" i="32"/>
  <c r="BC68" i="32"/>
  <c r="AW68" i="32"/>
  <c r="AV68" i="32"/>
  <c r="AQ68" i="32"/>
  <c r="AP68" i="32"/>
  <c r="AN68" i="32"/>
  <c r="AK68" i="32"/>
  <c r="BM67" i="32"/>
  <c r="BK67" i="32"/>
  <c r="BI67" i="32"/>
  <c r="BH67" i="32"/>
  <c r="BG67" i="32"/>
  <c r="BF67" i="32"/>
  <c r="BB67" i="32"/>
  <c r="BA67" i="32"/>
  <c r="AZ67" i="32"/>
  <c r="AY67" i="32"/>
  <c r="BC67" i="32" s="1"/>
  <c r="AU67" i="32"/>
  <c r="AS67" i="32"/>
  <c r="AO67" i="32"/>
  <c r="AQ67" i="32" s="1"/>
  <c r="AM67" i="32"/>
  <c r="AL67" i="32"/>
  <c r="AP67" i="32" s="1"/>
  <c r="AJ67" i="32"/>
  <c r="AI67" i="32"/>
  <c r="AH67" i="32"/>
  <c r="AG67" i="32"/>
  <c r="AF67" i="32"/>
  <c r="AE67" i="32"/>
  <c r="AD67" i="32"/>
  <c r="AC67" i="32"/>
  <c r="AB67" i="32"/>
  <c r="AA67" i="32"/>
  <c r="Z67" i="32"/>
  <c r="Y67" i="32"/>
  <c r="X67" i="32"/>
  <c r="W67" i="32"/>
  <c r="V67" i="32"/>
  <c r="U67" i="32"/>
  <c r="T67" i="32"/>
  <c r="S67" i="32"/>
  <c r="R67" i="32"/>
  <c r="Q67" i="32"/>
  <c r="P67" i="32"/>
  <c r="O67" i="32"/>
  <c r="N67" i="32"/>
  <c r="M67" i="32"/>
  <c r="L67" i="32"/>
  <c r="K67" i="32"/>
  <c r="J67" i="32"/>
  <c r="I67" i="32"/>
  <c r="H67" i="32"/>
  <c r="G67" i="32"/>
  <c r="F67" i="32"/>
  <c r="E67" i="32"/>
  <c r="D67" i="32"/>
  <c r="BN66" i="32"/>
  <c r="BK66" i="32"/>
  <c r="BJ66" i="32"/>
  <c r="BD66" i="32"/>
  <c r="BC66" i="32"/>
  <c r="AW66" i="32"/>
  <c r="AV66" i="32"/>
  <c r="AQ66" i="32"/>
  <c r="AP66" i="32"/>
  <c r="AN66" i="32"/>
  <c r="AK66" i="32"/>
  <c r="BM65" i="32"/>
  <c r="BI65" i="32"/>
  <c r="BH65" i="32"/>
  <c r="BG65" i="32"/>
  <c r="BF65" i="32"/>
  <c r="BJ65" i="32" s="1"/>
  <c r="BD65" i="32"/>
  <c r="BB65" i="32"/>
  <c r="BA65" i="32"/>
  <c r="AZ65" i="32"/>
  <c r="AY65" i="32"/>
  <c r="AV65" i="32"/>
  <c r="AU65" i="32"/>
  <c r="AS65" i="32"/>
  <c r="AO65" i="32"/>
  <c r="AM65" i="32"/>
  <c r="AN65" i="32" s="1"/>
  <c r="AL65" i="32"/>
  <c r="AJ65" i="32"/>
  <c r="AI65" i="32"/>
  <c r="AH65" i="32"/>
  <c r="AG65" i="32"/>
  <c r="AF65" i="32"/>
  <c r="AE65" i="32"/>
  <c r="AK65" i="32" s="1"/>
  <c r="AD65" i="32"/>
  <c r="AC65" i="32"/>
  <c r="AB65" i="32"/>
  <c r="AA65" i="32"/>
  <c r="Z65" i="32"/>
  <c r="Y65" i="32"/>
  <c r="X65" i="32"/>
  <c r="W65" i="32"/>
  <c r="V65" i="32"/>
  <c r="U65" i="32"/>
  <c r="T65" i="32"/>
  <c r="S65" i="32"/>
  <c r="R65" i="32"/>
  <c r="Q65" i="32"/>
  <c r="P65" i="32"/>
  <c r="O65" i="32"/>
  <c r="N65" i="32"/>
  <c r="M65" i="32"/>
  <c r="L65" i="32"/>
  <c r="K65" i="32"/>
  <c r="J65" i="32"/>
  <c r="I65" i="32"/>
  <c r="H65" i="32"/>
  <c r="G65" i="32"/>
  <c r="F65" i="32"/>
  <c r="E65" i="32"/>
  <c r="D65" i="32"/>
  <c r="BN64" i="32"/>
  <c r="BK64" i="32"/>
  <c r="BJ64" i="32"/>
  <c r="BD64" i="32"/>
  <c r="BC64" i="32"/>
  <c r="AW64" i="32"/>
  <c r="AV64" i="32"/>
  <c r="AQ64" i="32"/>
  <c r="AP64" i="32"/>
  <c r="AN64" i="32"/>
  <c r="AK64" i="32"/>
  <c r="P64" i="32"/>
  <c r="BN63" i="32"/>
  <c r="BK63" i="32"/>
  <c r="BJ63" i="32"/>
  <c r="BD63" i="32"/>
  <c r="BC63" i="32"/>
  <c r="AW63" i="32"/>
  <c r="AV63" i="32"/>
  <c r="AQ63" i="32"/>
  <c r="AP63" i="32"/>
  <c r="AN63" i="32"/>
  <c r="AK63" i="32"/>
  <c r="BN62" i="32"/>
  <c r="BM62" i="32"/>
  <c r="BI62" i="32"/>
  <c r="BK62" i="32" s="1"/>
  <c r="BH62" i="32"/>
  <c r="BG62" i="32"/>
  <c r="BF62" i="32"/>
  <c r="BJ62" i="32" s="1"/>
  <c r="BD62" i="32"/>
  <c r="BB62" i="32"/>
  <c r="BA62" i="32"/>
  <c r="AZ62" i="32"/>
  <c r="AY62" i="32"/>
  <c r="AV62" i="32"/>
  <c r="AU62" i="32"/>
  <c r="AS62" i="32"/>
  <c r="AO62" i="32"/>
  <c r="AM62" i="32"/>
  <c r="AN62" i="32" s="1"/>
  <c r="AL62" i="32"/>
  <c r="AJ62" i="32"/>
  <c r="AI62" i="32"/>
  <c r="AH62" i="32"/>
  <c r="AG62" i="32"/>
  <c r="AF62" i="32"/>
  <c r="AE62" i="32"/>
  <c r="AK62" i="32" s="1"/>
  <c r="AD62" i="32"/>
  <c r="AC62" i="32"/>
  <c r="AB62" i="32"/>
  <c r="AA62" i="32"/>
  <c r="Z62" i="32"/>
  <c r="Y62" i="32"/>
  <c r="X62" i="32"/>
  <c r="W62" i="32"/>
  <c r="V62" i="32"/>
  <c r="U62" i="32"/>
  <c r="T62" i="32"/>
  <c r="S62" i="32"/>
  <c r="R62" i="32"/>
  <c r="Q62" i="32"/>
  <c r="P62" i="32"/>
  <c r="O62" i="32"/>
  <c r="N62" i="32"/>
  <c r="M62" i="32"/>
  <c r="BN61" i="32"/>
  <c r="BK61" i="32"/>
  <c r="BJ61" i="32"/>
  <c r="BD61" i="32"/>
  <c r="BC61" i="32"/>
  <c r="AW61" i="32"/>
  <c r="AV61" i="32"/>
  <c r="AQ61" i="32"/>
  <c r="AP61" i="32"/>
  <c r="AN61" i="32"/>
  <c r="P61" i="32"/>
  <c r="AK61" i="32" s="1"/>
  <c r="BN60" i="32"/>
  <c r="BK60" i="32"/>
  <c r="BJ60" i="32"/>
  <c r="BD60" i="32"/>
  <c r="BC60" i="32"/>
  <c r="AV60" i="32"/>
  <c r="AQ60" i="32"/>
  <c r="AP60" i="32"/>
  <c r="AN60" i="32"/>
  <c r="BN59" i="32"/>
  <c r="BK59" i="32"/>
  <c r="BJ59" i="32"/>
  <c r="BD59" i="32"/>
  <c r="BC59" i="32"/>
  <c r="AW59" i="32"/>
  <c r="AV59" i="32"/>
  <c r="AQ59" i="32"/>
  <c r="AP59" i="32"/>
  <c r="AN59" i="32"/>
  <c r="AK59" i="32"/>
  <c r="AQ58" i="32"/>
  <c r="AP58" i="32"/>
  <c r="BN57" i="32"/>
  <c r="BK57" i="32"/>
  <c r="BJ57" i="32"/>
  <c r="BD57" i="32"/>
  <c r="BC57" i="32"/>
  <c r="AW57" i="32"/>
  <c r="AV57" i="32"/>
  <c r="AN57" i="32"/>
  <c r="AK57" i="32"/>
  <c r="BM56" i="32"/>
  <c r="BK56" i="32"/>
  <c r="BI56" i="32"/>
  <c r="BH56" i="32"/>
  <c r="BG56" i="32"/>
  <c r="BF56" i="32"/>
  <c r="BB56" i="32"/>
  <c r="BA56" i="32"/>
  <c r="AZ56" i="32"/>
  <c r="AY56" i="32"/>
  <c r="BC56" i="32" s="1"/>
  <c r="AU56" i="32"/>
  <c r="AS56" i="32"/>
  <c r="AO56" i="32"/>
  <c r="AM56" i="32"/>
  <c r="AL56" i="32"/>
  <c r="AP56" i="32" s="1"/>
  <c r="AJ56" i="32"/>
  <c r="AI56" i="32"/>
  <c r="AH56" i="32"/>
  <c r="AG56" i="32"/>
  <c r="AF56" i="32"/>
  <c r="AE56" i="32"/>
  <c r="AD56" i="32"/>
  <c r="AC56" i="32"/>
  <c r="AB56" i="32"/>
  <c r="AA56" i="32"/>
  <c r="Z56" i="32"/>
  <c r="Y56" i="32"/>
  <c r="X56" i="32"/>
  <c r="W56" i="32"/>
  <c r="V56" i="32"/>
  <c r="U56" i="32"/>
  <c r="T56" i="32"/>
  <c r="S56" i="32"/>
  <c r="R56" i="32"/>
  <c r="Q56" i="32"/>
  <c r="P56" i="32"/>
  <c r="O56" i="32"/>
  <c r="N56" i="32"/>
  <c r="M56" i="32"/>
  <c r="L56" i="32"/>
  <c r="K56" i="32"/>
  <c r="J56" i="32"/>
  <c r="I56" i="32"/>
  <c r="H56" i="32"/>
  <c r="G56" i="32"/>
  <c r="F56" i="32"/>
  <c r="E56" i="32"/>
  <c r="D56" i="32"/>
  <c r="BN55" i="32"/>
  <c r="BK55" i="32"/>
  <c r="BJ55" i="32"/>
  <c r="BD55" i="32"/>
  <c r="BC55" i="32"/>
  <c r="AW55" i="32"/>
  <c r="AV55" i="32"/>
  <c r="AQ55" i="32"/>
  <c r="AP55" i="32"/>
  <c r="AN55" i="32"/>
  <c r="P55" i="32"/>
  <c r="AK55" i="32" s="1"/>
  <c r="BN54" i="32"/>
  <c r="BK54" i="32"/>
  <c r="BJ54" i="32"/>
  <c r="BD54" i="32"/>
  <c r="BC54" i="32"/>
  <c r="AW54" i="32"/>
  <c r="AV54" i="32"/>
  <c r="AQ54" i="32"/>
  <c r="AP54" i="32"/>
  <c r="AN54" i="32"/>
  <c r="AK54" i="32"/>
  <c r="BN53" i="32"/>
  <c r="BK53" i="32"/>
  <c r="BJ53" i="32"/>
  <c r="BD53" i="32"/>
  <c r="BC53" i="32"/>
  <c r="AW53" i="32"/>
  <c r="AV53" i="32"/>
  <c r="AQ53" i="32"/>
  <c r="AP53" i="32"/>
  <c r="AN53" i="32"/>
  <c r="AK53" i="32"/>
  <c r="BN52" i="32"/>
  <c r="BK52" i="32"/>
  <c r="BJ52" i="32"/>
  <c r="BD52" i="32"/>
  <c r="BC52" i="32"/>
  <c r="AW52" i="32"/>
  <c r="AV52" i="32"/>
  <c r="AQ52" i="32"/>
  <c r="AP52" i="32"/>
  <c r="AN52" i="32"/>
  <c r="AK52" i="32"/>
  <c r="BM51" i="32"/>
  <c r="BI51" i="32"/>
  <c r="BK51" i="32" s="1"/>
  <c r="BH51" i="32"/>
  <c r="BG51" i="32"/>
  <c r="BF51" i="32"/>
  <c r="BB51" i="32"/>
  <c r="BD51" i="32" s="1"/>
  <c r="BA51" i="32"/>
  <c r="AZ51" i="32"/>
  <c r="AY51" i="32"/>
  <c r="BC51" i="32" s="1"/>
  <c r="AW51" i="32"/>
  <c r="AU51" i="32"/>
  <c r="AS51" i="32"/>
  <c r="AO51" i="32"/>
  <c r="AN51" i="32"/>
  <c r="AM51" i="32"/>
  <c r="AL51" i="32"/>
  <c r="AP51" i="32" s="1"/>
  <c r="AJ51" i="32"/>
  <c r="AI51" i="32"/>
  <c r="AH51" i="32"/>
  <c r="AG51" i="32"/>
  <c r="AF51" i="32"/>
  <c r="AE51" i="32"/>
  <c r="AK51" i="32" s="1"/>
  <c r="AD51" i="32"/>
  <c r="AC51" i="32"/>
  <c r="AB51" i="32"/>
  <c r="AA51" i="32"/>
  <c r="Z51" i="32"/>
  <c r="Y51" i="32"/>
  <c r="X51" i="32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BN50" i="32"/>
  <c r="BK50" i="32"/>
  <c r="BJ50" i="32"/>
  <c r="BD50" i="32"/>
  <c r="BC50" i="32"/>
  <c r="AW50" i="32"/>
  <c r="AV50" i="32"/>
  <c r="AQ50" i="32"/>
  <c r="AP50" i="32"/>
  <c r="AN50" i="32"/>
  <c r="AK50" i="32"/>
  <c r="BN49" i="32"/>
  <c r="BK49" i="32"/>
  <c r="BJ49" i="32"/>
  <c r="BD49" i="32"/>
  <c r="BC49" i="32"/>
  <c r="AW49" i="32"/>
  <c r="AV49" i="32"/>
  <c r="AQ49" i="32"/>
  <c r="AP49" i="32"/>
  <c r="AN49" i="32"/>
  <c r="AK49" i="32"/>
  <c r="P49" i="32"/>
  <c r="BN48" i="32"/>
  <c r="BK48" i="32"/>
  <c r="BJ48" i="32"/>
  <c r="BD48" i="32"/>
  <c r="BC48" i="32"/>
  <c r="AW48" i="32"/>
  <c r="AV48" i="32"/>
  <c r="AQ48" i="32"/>
  <c r="AP48" i="32"/>
  <c r="AN48" i="32"/>
  <c r="AK48" i="32"/>
  <c r="P48" i="32"/>
  <c r="J48" i="32"/>
  <c r="BN47" i="32"/>
  <c r="BK47" i="32"/>
  <c r="BJ47" i="32"/>
  <c r="BD47" i="32"/>
  <c r="BC47" i="32"/>
  <c r="AW47" i="32"/>
  <c r="AV47" i="32"/>
  <c r="AQ47" i="32"/>
  <c r="AP47" i="32"/>
  <c r="AN47" i="32"/>
  <c r="P47" i="32"/>
  <c r="AK47" i="32" s="1"/>
  <c r="J47" i="32"/>
  <c r="BN46" i="32"/>
  <c r="BK46" i="32"/>
  <c r="BJ46" i="32"/>
  <c r="BD46" i="32"/>
  <c r="BC46" i="32"/>
  <c r="AW46" i="32"/>
  <c r="AV46" i="32"/>
  <c r="AQ46" i="32"/>
  <c r="AP46" i="32"/>
  <c r="AN46" i="32"/>
  <c r="AK46" i="32"/>
  <c r="P46" i="32"/>
  <c r="J46" i="32"/>
  <c r="BN45" i="32"/>
  <c r="BM45" i="32"/>
  <c r="BI45" i="32"/>
  <c r="BK45" i="32" s="1"/>
  <c r="BH45" i="32"/>
  <c r="BJ45" i="32" s="1"/>
  <c r="BG45" i="32"/>
  <c r="BF45" i="32"/>
  <c r="BD45" i="32"/>
  <c r="BB45" i="32"/>
  <c r="BA45" i="32"/>
  <c r="AZ45" i="32"/>
  <c r="AY45" i="32"/>
  <c r="AV45" i="32"/>
  <c r="AU45" i="32"/>
  <c r="AS45" i="32"/>
  <c r="AO45" i="32"/>
  <c r="AM45" i="32"/>
  <c r="AN45" i="32" s="1"/>
  <c r="AL45" i="32"/>
  <c r="AJ45" i="32"/>
  <c r="AI45" i="32"/>
  <c r="AH45" i="32"/>
  <c r="AG45" i="32"/>
  <c r="AF45" i="32"/>
  <c r="AE45" i="32"/>
  <c r="AK45" i="32" s="1"/>
  <c r="AD45" i="32"/>
  <c r="AC45" i="32"/>
  <c r="AB45" i="32"/>
  <c r="AA45" i="32"/>
  <c r="Z45" i="32"/>
  <c r="Y45" i="32"/>
  <c r="X45" i="32"/>
  <c r="W45" i="32"/>
  <c r="V45" i="32"/>
  <c r="U45" i="32"/>
  <c r="T45" i="32"/>
  <c r="S45" i="32"/>
  <c r="R45" i="32"/>
  <c r="Q45" i="32"/>
  <c r="P45" i="32"/>
  <c r="O45" i="32"/>
  <c r="N45" i="32"/>
  <c r="M45" i="32"/>
  <c r="L45" i="32"/>
  <c r="K45" i="32"/>
  <c r="J45" i="32"/>
  <c r="I45" i="32"/>
  <c r="H45" i="32"/>
  <c r="G45" i="32"/>
  <c r="F45" i="32"/>
  <c r="E45" i="32"/>
  <c r="D45" i="32"/>
  <c r="BN44" i="32"/>
  <c r="BK44" i="32"/>
  <c r="BJ44" i="32"/>
  <c r="BD44" i="32"/>
  <c r="BC44" i="32"/>
  <c r="AW44" i="32"/>
  <c r="AV44" i="32"/>
  <c r="AQ44" i="32"/>
  <c r="AP44" i="32"/>
  <c r="AN44" i="32"/>
  <c r="AK44" i="32"/>
  <c r="BN43" i="32"/>
  <c r="BK43" i="32"/>
  <c r="BJ43" i="32"/>
  <c r="BD43" i="32"/>
  <c r="BC43" i="32"/>
  <c r="AW43" i="32"/>
  <c r="AV43" i="32"/>
  <c r="AQ43" i="32"/>
  <c r="AP43" i="32"/>
  <c r="AN43" i="32"/>
  <c r="AK43" i="32"/>
  <c r="BN42" i="32"/>
  <c r="BK42" i="32"/>
  <c r="BJ42" i="32"/>
  <c r="BD42" i="32"/>
  <c r="BC42" i="32"/>
  <c r="AW42" i="32"/>
  <c r="AV42" i="32"/>
  <c r="AQ42" i="32"/>
  <c r="AP42" i="32"/>
  <c r="AN42" i="32"/>
  <c r="AK42" i="32"/>
  <c r="BN41" i="32"/>
  <c r="BM41" i="32"/>
  <c r="BI41" i="32"/>
  <c r="BH41" i="32"/>
  <c r="BG41" i="32"/>
  <c r="BF41" i="32"/>
  <c r="BB41" i="32"/>
  <c r="BA41" i="32"/>
  <c r="AZ41" i="32"/>
  <c r="AY41" i="32"/>
  <c r="AV41" i="32"/>
  <c r="AU41" i="32"/>
  <c r="AS41" i="32"/>
  <c r="AQ41" i="32"/>
  <c r="AO41" i="32"/>
  <c r="AM41" i="32"/>
  <c r="AN41" i="32" s="1"/>
  <c r="AL41" i="32"/>
  <c r="AJ41" i="32"/>
  <c r="AI41" i="32"/>
  <c r="AH41" i="32"/>
  <c r="AG41" i="32"/>
  <c r="AF41" i="32"/>
  <c r="AE41" i="32"/>
  <c r="AK41" i="32" s="1"/>
  <c r="AD41" i="32"/>
  <c r="AC41" i="32"/>
  <c r="AB41" i="32"/>
  <c r="AA41" i="32"/>
  <c r="Z41" i="32"/>
  <c r="Y41" i="32"/>
  <c r="X41" i="32"/>
  <c r="W41" i="32"/>
  <c r="V41" i="32"/>
  <c r="U41" i="32"/>
  <c r="T41" i="32"/>
  <c r="S41" i="32"/>
  <c r="R41" i="32"/>
  <c r="Q41" i="32"/>
  <c r="P41" i="32"/>
  <c r="O41" i="32"/>
  <c r="N41" i="32"/>
  <c r="M41" i="32"/>
  <c r="L41" i="32"/>
  <c r="K41" i="32"/>
  <c r="J41" i="32"/>
  <c r="I41" i="32"/>
  <c r="H41" i="32"/>
  <c r="G41" i="32"/>
  <c r="F41" i="32"/>
  <c r="E41" i="32"/>
  <c r="D41" i="32"/>
  <c r="BN40" i="32"/>
  <c r="BK40" i="32"/>
  <c r="BJ40" i="32"/>
  <c r="BD40" i="32"/>
  <c r="BC40" i="32"/>
  <c r="AW40" i="32"/>
  <c r="AV40" i="32"/>
  <c r="AQ40" i="32"/>
  <c r="AP40" i="32"/>
  <c r="AN40" i="32"/>
  <c r="AK40" i="32"/>
  <c r="BN39" i="32"/>
  <c r="BK39" i="32"/>
  <c r="BJ39" i="32"/>
  <c r="BD39" i="32"/>
  <c r="BC39" i="32"/>
  <c r="AW39" i="32"/>
  <c r="AV39" i="32"/>
  <c r="AQ39" i="32"/>
  <c r="AP39" i="32"/>
  <c r="AN39" i="32"/>
  <c r="AK39" i="32"/>
  <c r="BN38" i="32"/>
  <c r="BK38" i="32"/>
  <c r="BJ38" i="32"/>
  <c r="BD38" i="32"/>
  <c r="BC38" i="32"/>
  <c r="AW38" i="32"/>
  <c r="AV38" i="32"/>
  <c r="AQ38" i="32"/>
  <c r="AP38" i="32"/>
  <c r="AN38" i="32"/>
  <c r="AK38" i="32"/>
  <c r="BN37" i="32"/>
  <c r="BK37" i="32"/>
  <c r="BJ37" i="32"/>
  <c r="BD37" i="32"/>
  <c r="BC37" i="32"/>
  <c r="AW37" i="32"/>
  <c r="AV37" i="32"/>
  <c r="AQ37" i="32"/>
  <c r="AP37" i="32"/>
  <c r="AN37" i="32"/>
  <c r="AK37" i="32"/>
  <c r="BN36" i="32"/>
  <c r="BK36" i="32"/>
  <c r="BJ36" i="32"/>
  <c r="BD36" i="32"/>
  <c r="BC36" i="32"/>
  <c r="AW36" i="32"/>
  <c r="AV36" i="32"/>
  <c r="AQ36" i="32"/>
  <c r="AP36" i="32"/>
  <c r="AN36" i="32"/>
  <c r="AK36" i="32"/>
  <c r="BN35" i="32"/>
  <c r="BM35" i="32"/>
  <c r="BI35" i="32"/>
  <c r="BH35" i="32"/>
  <c r="BJ35" i="32" s="1"/>
  <c r="BG35" i="32"/>
  <c r="BF35" i="32"/>
  <c r="BD35" i="32"/>
  <c r="BB35" i="32"/>
  <c r="BA35" i="32"/>
  <c r="AZ35" i="32"/>
  <c r="AY35" i="32"/>
  <c r="AV35" i="32"/>
  <c r="AU35" i="32"/>
  <c r="AS35" i="32"/>
  <c r="AO35" i="32"/>
  <c r="AM35" i="32"/>
  <c r="AN35" i="32" s="1"/>
  <c r="AL35" i="32"/>
  <c r="AJ35" i="32"/>
  <c r="AI35" i="32"/>
  <c r="AH35" i="32"/>
  <c r="AG35" i="32"/>
  <c r="AF35" i="32"/>
  <c r="AE35" i="32"/>
  <c r="AK35" i="32" s="1"/>
  <c r="AD35" i="32"/>
  <c r="AC35" i="32"/>
  <c r="AB35" i="32"/>
  <c r="AA35" i="32"/>
  <c r="Z35" i="32"/>
  <c r="Y35" i="32"/>
  <c r="X35" i="32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BN34" i="32"/>
  <c r="BK34" i="32"/>
  <c r="BJ34" i="32"/>
  <c r="BD34" i="32"/>
  <c r="BC34" i="32"/>
  <c r="AW34" i="32"/>
  <c r="AV34" i="32"/>
  <c r="AQ34" i="32"/>
  <c r="AP34" i="32"/>
  <c r="AN34" i="32"/>
  <c r="AK34" i="32"/>
  <c r="BN33" i="32"/>
  <c r="BM33" i="32"/>
  <c r="BI33" i="32"/>
  <c r="BH33" i="32"/>
  <c r="BG33" i="32"/>
  <c r="BF33" i="32"/>
  <c r="BB33" i="32"/>
  <c r="BA33" i="32"/>
  <c r="AZ33" i="32"/>
  <c r="AY33" i="32"/>
  <c r="AV33" i="32"/>
  <c r="AU33" i="32"/>
  <c r="AS33" i="32"/>
  <c r="AQ33" i="32"/>
  <c r="AO33" i="32"/>
  <c r="AM33" i="32"/>
  <c r="AN33" i="32" s="1"/>
  <c r="AL33" i="32"/>
  <c r="AJ33" i="32"/>
  <c r="AI33" i="32"/>
  <c r="AH33" i="32"/>
  <c r="AG33" i="32"/>
  <c r="AF33" i="32"/>
  <c r="AE33" i="32"/>
  <c r="AK33" i="32" s="1"/>
  <c r="AD33" i="32"/>
  <c r="AC33" i="32"/>
  <c r="AB33" i="32"/>
  <c r="AA33" i="32"/>
  <c r="Z33" i="32"/>
  <c r="Y33" i="32"/>
  <c r="X33" i="32"/>
  <c r="W33" i="32"/>
  <c r="V33" i="32"/>
  <c r="U33" i="32"/>
  <c r="T33" i="32"/>
  <c r="S33" i="32"/>
  <c r="R33" i="32"/>
  <c r="Q33" i="32"/>
  <c r="P33" i="32"/>
  <c r="O33" i="32"/>
  <c r="N33" i="32"/>
  <c r="M33" i="32"/>
  <c r="L33" i="32"/>
  <c r="K33" i="32"/>
  <c r="J33" i="32"/>
  <c r="I33" i="32"/>
  <c r="H33" i="32"/>
  <c r="G33" i="32"/>
  <c r="F33" i="32"/>
  <c r="E33" i="32"/>
  <c r="D33" i="32"/>
  <c r="BN32" i="32"/>
  <c r="BK32" i="32"/>
  <c r="BJ32" i="32"/>
  <c r="BD32" i="32"/>
  <c r="BC32" i="32"/>
  <c r="AW32" i="32"/>
  <c r="AV32" i="32"/>
  <c r="AQ32" i="32"/>
  <c r="AP32" i="32"/>
  <c r="AN32" i="32"/>
  <c r="AK32" i="32"/>
  <c r="BN31" i="32"/>
  <c r="BK31" i="32"/>
  <c r="BJ31" i="32"/>
  <c r="BD31" i="32"/>
  <c r="BC31" i="32"/>
  <c r="AW31" i="32"/>
  <c r="AV31" i="32"/>
  <c r="AQ31" i="32"/>
  <c r="AP31" i="32"/>
  <c r="AN31" i="32"/>
  <c r="AK31" i="32"/>
  <c r="BN30" i="32"/>
  <c r="BK30" i="32"/>
  <c r="BJ30" i="32"/>
  <c r="BD30" i="32"/>
  <c r="BC30" i="32"/>
  <c r="AW30" i="32"/>
  <c r="AV30" i="32"/>
  <c r="AQ30" i="32"/>
  <c r="AP30" i="32"/>
  <c r="AN30" i="32"/>
  <c r="AK30" i="32"/>
  <c r="BN29" i="32"/>
  <c r="BK29" i="32"/>
  <c r="BJ29" i="32"/>
  <c r="BD29" i="32"/>
  <c r="BC29" i="32"/>
  <c r="AW29" i="32"/>
  <c r="AV29" i="32"/>
  <c r="AQ29" i="32"/>
  <c r="AP29" i="32"/>
  <c r="AN29" i="32"/>
  <c r="AK29" i="32"/>
  <c r="BM28" i="32"/>
  <c r="BI28" i="32"/>
  <c r="BH28" i="32"/>
  <c r="BG28" i="32"/>
  <c r="BF28" i="32"/>
  <c r="BB28" i="32"/>
  <c r="BA28" i="32"/>
  <c r="AZ28" i="32"/>
  <c r="AZ71" i="32" s="1"/>
  <c r="AZ73" i="32" s="1"/>
  <c r="AY28" i="32"/>
  <c r="AV28" i="32"/>
  <c r="AU28" i="32"/>
  <c r="AW28" i="32" s="1"/>
  <c r="AS28" i="32"/>
  <c r="AO28" i="32"/>
  <c r="AM28" i="32"/>
  <c r="AN28" i="32" s="1"/>
  <c r="AL28" i="32"/>
  <c r="AJ28" i="32"/>
  <c r="AI28" i="32"/>
  <c r="AH28" i="32"/>
  <c r="AG28" i="32"/>
  <c r="AF28" i="32"/>
  <c r="AE28" i="32"/>
  <c r="AK28" i="32" s="1"/>
  <c r="AD28" i="32"/>
  <c r="AC28" i="32"/>
  <c r="AB28" i="32"/>
  <c r="AA28" i="32"/>
  <c r="Z28" i="32"/>
  <c r="Y28" i="32"/>
  <c r="X28" i="32"/>
  <c r="W28" i="32"/>
  <c r="V28" i="32"/>
  <c r="U28" i="32"/>
  <c r="T28" i="32"/>
  <c r="S28" i="32"/>
  <c r="R28" i="32"/>
  <c r="Q28" i="32"/>
  <c r="P28" i="32"/>
  <c r="O28" i="32"/>
  <c r="N28" i="32"/>
  <c r="M28" i="32"/>
  <c r="L28" i="32"/>
  <c r="K28" i="32"/>
  <c r="J28" i="32"/>
  <c r="I28" i="32"/>
  <c r="H28" i="32"/>
  <c r="G28" i="32"/>
  <c r="F28" i="32"/>
  <c r="E28" i="32"/>
  <c r="D28" i="32"/>
  <c r="BN27" i="32"/>
  <c r="BK27" i="32"/>
  <c r="BJ27" i="32"/>
  <c r="BD27" i="32"/>
  <c r="BC27" i="32"/>
  <c r="AW27" i="32"/>
  <c r="AV27" i="32"/>
  <c r="AQ27" i="32"/>
  <c r="AP27" i="32"/>
  <c r="AN27" i="32"/>
  <c r="AK27" i="32"/>
  <c r="BN26" i="32"/>
  <c r="BK26" i="32"/>
  <c r="BJ26" i="32"/>
  <c r="BD26" i="32"/>
  <c r="BC26" i="32"/>
  <c r="AW26" i="32"/>
  <c r="AV26" i="32"/>
  <c r="AQ26" i="32"/>
  <c r="AP26" i="32"/>
  <c r="AN26" i="32"/>
  <c r="AK26" i="32"/>
  <c r="BN25" i="32"/>
  <c r="BK25" i="32"/>
  <c r="BJ25" i="32"/>
  <c r="BD25" i="32"/>
  <c r="BC25" i="32"/>
  <c r="AW25" i="32"/>
  <c r="AV25" i="32"/>
  <c r="AQ25" i="32"/>
  <c r="AP25" i="32"/>
  <c r="AN25" i="32"/>
  <c r="AK25" i="32"/>
  <c r="BN24" i="32"/>
  <c r="BK24" i="32"/>
  <c r="BJ24" i="32"/>
  <c r="BD24" i="32"/>
  <c r="BC24" i="32"/>
  <c r="AW24" i="32"/>
  <c r="AV24" i="32"/>
  <c r="AQ24" i="32"/>
  <c r="AP24" i="32"/>
  <c r="AN24" i="32"/>
  <c r="AK24" i="32"/>
  <c r="BN23" i="32"/>
  <c r="BK23" i="32"/>
  <c r="BJ23" i="32"/>
  <c r="BD23" i="32"/>
  <c r="BC23" i="32"/>
  <c r="AW23" i="32"/>
  <c r="AV23" i="32"/>
  <c r="AQ23" i="32"/>
  <c r="AP23" i="32"/>
  <c r="AN23" i="32"/>
  <c r="AK23" i="32"/>
  <c r="BN22" i="32"/>
  <c r="BK22" i="32"/>
  <c r="BJ22" i="32"/>
  <c r="BD22" i="32"/>
  <c r="BC22" i="32"/>
  <c r="AW22" i="32"/>
  <c r="AV22" i="32"/>
  <c r="AQ22" i="32"/>
  <c r="AP22" i="32"/>
  <c r="AN22" i="32"/>
  <c r="AK22" i="32"/>
  <c r="BM21" i="32"/>
  <c r="BI21" i="32"/>
  <c r="BH21" i="32"/>
  <c r="BG21" i="32"/>
  <c r="BF21" i="32"/>
  <c r="BB21" i="32"/>
  <c r="BA21" i="32"/>
  <c r="AZ21" i="32"/>
  <c r="AY21" i="32"/>
  <c r="AU21" i="32"/>
  <c r="AS21" i="32"/>
  <c r="AO21" i="32"/>
  <c r="AM21" i="32"/>
  <c r="AL21" i="32"/>
  <c r="AP21" i="32" s="1"/>
  <c r="AJ21" i="32"/>
  <c r="AI21" i="32"/>
  <c r="AH21" i="32"/>
  <c r="AG21" i="32"/>
  <c r="AF21" i="32"/>
  <c r="AE21" i="32"/>
  <c r="AD21" i="32"/>
  <c r="AC21" i="32"/>
  <c r="AB21" i="32"/>
  <c r="AA21" i="32"/>
  <c r="Z21" i="32"/>
  <c r="Y21" i="32"/>
  <c r="X21" i="32"/>
  <c r="W21" i="32"/>
  <c r="V21" i="32"/>
  <c r="U21" i="32"/>
  <c r="T21" i="32"/>
  <c r="S21" i="32"/>
  <c r="R21" i="32"/>
  <c r="Q21" i="32"/>
  <c r="P21" i="32"/>
  <c r="O21" i="32"/>
  <c r="N21" i="32"/>
  <c r="M21" i="32"/>
  <c r="L21" i="32"/>
  <c r="K21" i="32"/>
  <c r="J21" i="32"/>
  <c r="I21" i="32"/>
  <c r="H21" i="32"/>
  <c r="G21" i="32"/>
  <c r="F21" i="32"/>
  <c r="E21" i="32"/>
  <c r="D21" i="32"/>
  <c r="BN20" i="32"/>
  <c r="BK20" i="32"/>
  <c r="BJ20" i="32"/>
  <c r="BD20" i="32"/>
  <c r="BC20" i="32"/>
  <c r="AW20" i="32"/>
  <c r="AV20" i="32"/>
  <c r="AQ20" i="32"/>
  <c r="AP20" i="32"/>
  <c r="AN20" i="32"/>
  <c r="AK20" i="32"/>
  <c r="BN19" i="32"/>
  <c r="BK19" i="32"/>
  <c r="BJ19" i="32"/>
  <c r="BD19" i="32"/>
  <c r="BC19" i="32"/>
  <c r="AW19" i="32"/>
  <c r="AV19" i="32"/>
  <c r="AQ19" i="32"/>
  <c r="AP19" i="32"/>
  <c r="AN19" i="32"/>
  <c r="AK19" i="32"/>
  <c r="BN18" i="32"/>
  <c r="BK18" i="32"/>
  <c r="BJ18" i="32"/>
  <c r="BD18" i="32"/>
  <c r="BC18" i="32"/>
  <c r="AW18" i="32"/>
  <c r="AV18" i="32"/>
  <c r="AQ18" i="32"/>
  <c r="AP18" i="32"/>
  <c r="AN18" i="32"/>
  <c r="P18" i="32"/>
  <c r="AK18" i="32" s="1"/>
  <c r="BN17" i="32"/>
  <c r="BK17" i="32"/>
  <c r="BJ17" i="32"/>
  <c r="BD17" i="32"/>
  <c r="BC17" i="32"/>
  <c r="AW17" i="32"/>
  <c r="AV17" i="32"/>
  <c r="AQ17" i="32"/>
  <c r="AP17" i="32"/>
  <c r="AN17" i="32"/>
  <c r="AK17" i="32"/>
  <c r="BM16" i="32"/>
  <c r="BN16" i="32" s="1"/>
  <c r="BI16" i="32"/>
  <c r="BK16" i="32" s="1"/>
  <c r="BH16" i="32"/>
  <c r="BG16" i="32"/>
  <c r="BF16" i="32"/>
  <c r="BB16" i="32"/>
  <c r="BD16" i="32" s="1"/>
  <c r="BA16" i="32"/>
  <c r="AZ16" i="32"/>
  <c r="AY16" i="32"/>
  <c r="BC16" i="32" s="1"/>
  <c r="AU16" i="32"/>
  <c r="AS16" i="32"/>
  <c r="AO16" i="32"/>
  <c r="AQ16" i="32" s="1"/>
  <c r="AN16" i="32"/>
  <c r="AM16" i="32"/>
  <c r="AL16" i="32"/>
  <c r="AP16" i="32" s="1"/>
  <c r="AJ16" i="32"/>
  <c r="AI16" i="32"/>
  <c r="AH16" i="32"/>
  <c r="AG16" i="32"/>
  <c r="AF16" i="32"/>
  <c r="AE16" i="32"/>
  <c r="AK16" i="32" s="1"/>
  <c r="AD16" i="32"/>
  <c r="AC16" i="32"/>
  <c r="AB16" i="32"/>
  <c r="AA16" i="32"/>
  <c r="Z16" i="32"/>
  <c r="Y16" i="32"/>
  <c r="X16" i="32"/>
  <c r="W16" i="32"/>
  <c r="V16" i="32"/>
  <c r="U16" i="32"/>
  <c r="T16" i="32"/>
  <c r="S16" i="32"/>
  <c r="R16" i="32"/>
  <c r="Q16" i="32"/>
  <c r="P16" i="32"/>
  <c r="O16" i="32"/>
  <c r="N16" i="32"/>
  <c r="M16" i="32"/>
  <c r="L16" i="32"/>
  <c r="K16" i="32"/>
  <c r="J16" i="32"/>
  <c r="I16" i="32"/>
  <c r="H16" i="32"/>
  <c r="G16" i="32"/>
  <c r="F16" i="32"/>
  <c r="E16" i="32"/>
  <c r="D16" i="32"/>
  <c r="BN15" i="32"/>
  <c r="BK15" i="32"/>
  <c r="BJ15" i="32"/>
  <c r="BD15" i="32"/>
  <c r="BC15" i="32"/>
  <c r="AW15" i="32"/>
  <c r="AV15" i="32"/>
  <c r="AQ15" i="32"/>
  <c r="AP15" i="32"/>
  <c r="AN15" i="32"/>
  <c r="AK15" i="32"/>
  <c r="BM14" i="32"/>
  <c r="BN14" i="32" s="1"/>
  <c r="BI14" i="32"/>
  <c r="BK14" i="32" s="1"/>
  <c r="BH14" i="32"/>
  <c r="BG14" i="32"/>
  <c r="BF14" i="32"/>
  <c r="BB14" i="32"/>
  <c r="BD14" i="32" s="1"/>
  <c r="BA14" i="32"/>
  <c r="AZ14" i="32"/>
  <c r="AY14" i="32"/>
  <c r="BC14" i="32" s="1"/>
  <c r="AU14" i="32"/>
  <c r="AS14" i="32"/>
  <c r="AO14" i="32"/>
  <c r="AQ14" i="32" s="1"/>
  <c r="AN14" i="32"/>
  <c r="AM14" i="32"/>
  <c r="AL14" i="32"/>
  <c r="AP14" i="32" s="1"/>
  <c r="AJ14" i="32"/>
  <c r="AI14" i="32"/>
  <c r="AH14" i="32"/>
  <c r="AG14" i="32"/>
  <c r="AF14" i="32"/>
  <c r="AE14" i="32"/>
  <c r="AK14" i="32" s="1"/>
  <c r="AD14" i="32"/>
  <c r="AC14" i="32"/>
  <c r="AB14" i="32"/>
  <c r="AA14" i="32"/>
  <c r="Z14" i="32"/>
  <c r="Y14" i="32"/>
  <c r="X14" i="32"/>
  <c r="W14" i="32"/>
  <c r="V14" i="32"/>
  <c r="U14" i="32"/>
  <c r="T14" i="32"/>
  <c r="S14" i="32"/>
  <c r="R14" i="32"/>
  <c r="Q14" i="32"/>
  <c r="P14" i="32"/>
  <c r="O14" i="32"/>
  <c r="N14" i="32"/>
  <c r="M14" i="32"/>
  <c r="L14" i="32"/>
  <c r="K14" i="32"/>
  <c r="J14" i="32"/>
  <c r="I14" i="32"/>
  <c r="H14" i="32"/>
  <c r="G14" i="32"/>
  <c r="F14" i="32"/>
  <c r="E14" i="32"/>
  <c r="D14" i="32"/>
  <c r="BN13" i="32"/>
  <c r="BK13" i="32"/>
  <c r="BJ13" i="32"/>
  <c r="BD13" i="32"/>
  <c r="BC13" i="32"/>
  <c r="AW13" i="32"/>
  <c r="AV13" i="32"/>
  <c r="AQ13" i="32"/>
  <c r="AP13" i="32"/>
  <c r="AN13" i="32"/>
  <c r="AK13" i="32"/>
  <c r="BN12" i="32"/>
  <c r="BK12" i="32"/>
  <c r="BJ12" i="32"/>
  <c r="BC12" i="32"/>
  <c r="AV12" i="32"/>
  <c r="AQ12" i="32"/>
  <c r="AP12" i="32"/>
  <c r="BN11" i="32"/>
  <c r="BK11" i="32"/>
  <c r="BJ11" i="32"/>
  <c r="BD11" i="32"/>
  <c r="BC11" i="32"/>
  <c r="AW11" i="32"/>
  <c r="AV11" i="32"/>
  <c r="AQ11" i="32"/>
  <c r="AP11" i="32"/>
  <c r="AN11" i="32"/>
  <c r="P11" i="32"/>
  <c r="AK11" i="32" s="1"/>
  <c r="BN10" i="32"/>
  <c r="BK10" i="32"/>
  <c r="BJ10" i="32"/>
  <c r="BD10" i="32"/>
  <c r="BC10" i="32"/>
  <c r="AW10" i="32"/>
  <c r="AV10" i="32"/>
  <c r="AQ10" i="32"/>
  <c r="AP10" i="32"/>
  <c r="AN10" i="32"/>
  <c r="AK10" i="32"/>
  <c r="BN9" i="32"/>
  <c r="BK9" i="32"/>
  <c r="BJ9" i="32"/>
  <c r="BD9" i="32"/>
  <c r="BC9" i="32"/>
  <c r="AW9" i="32"/>
  <c r="AV9" i="32"/>
  <c r="AQ9" i="32"/>
  <c r="AP9" i="32"/>
  <c r="AN9" i="32"/>
  <c r="AK9" i="32"/>
  <c r="BN8" i="32"/>
  <c r="BK8" i="32"/>
  <c r="BJ8" i="32"/>
  <c r="BD8" i="32"/>
  <c r="BC8" i="32"/>
  <c r="AW8" i="32"/>
  <c r="AV8" i="32"/>
  <c r="AQ8" i="32"/>
  <c r="AP8" i="32"/>
  <c r="AN8" i="32"/>
  <c r="AK8" i="32"/>
  <c r="BN7" i="32"/>
  <c r="BK7" i="32"/>
  <c r="BJ7" i="32"/>
  <c r="BD7" i="32"/>
  <c r="BC7" i="32"/>
  <c r="AW7" i="32"/>
  <c r="AV7" i="32"/>
  <c r="AQ7" i="32"/>
  <c r="AP7" i="32"/>
  <c r="AN7" i="32"/>
  <c r="AK7" i="32"/>
  <c r="BN6" i="32"/>
  <c r="BK6" i="32"/>
  <c r="BJ6" i="32"/>
  <c r="BD6" i="32"/>
  <c r="BC6" i="32"/>
  <c r="AW6" i="32"/>
  <c r="AV6" i="32"/>
  <c r="AQ6" i="32"/>
  <c r="AP6" i="32"/>
  <c r="AN6" i="32"/>
  <c r="AK6" i="32"/>
  <c r="BM5" i="32"/>
  <c r="BM71" i="32" s="1"/>
  <c r="BI5" i="32"/>
  <c r="BH5" i="32"/>
  <c r="BG5" i="32"/>
  <c r="BG71" i="32" s="1"/>
  <c r="BG73" i="32" s="1"/>
  <c r="BF5" i="32"/>
  <c r="BB5" i="32"/>
  <c r="BA5" i="32"/>
  <c r="BA71" i="32" s="1"/>
  <c r="BA73" i="32" s="1"/>
  <c r="AZ5" i="32"/>
  <c r="AY5" i="32"/>
  <c r="AY71" i="32" s="1"/>
  <c r="AY73" i="32" s="1"/>
  <c r="AU5" i="32"/>
  <c r="AS5" i="32"/>
  <c r="AO5" i="32"/>
  <c r="AN5" i="32"/>
  <c r="AM5" i="32"/>
  <c r="AL5" i="32"/>
  <c r="AJ5" i="32"/>
  <c r="AJ71" i="32" s="1"/>
  <c r="AI5" i="32"/>
  <c r="AH5" i="32"/>
  <c r="AG5" i="32"/>
  <c r="AF5" i="32"/>
  <c r="AF71" i="32" s="1"/>
  <c r="AF73" i="32" s="1"/>
  <c r="AE5" i="32"/>
  <c r="AE71" i="32" s="1"/>
  <c r="AD5" i="32"/>
  <c r="AC5" i="32"/>
  <c r="AB5" i="32"/>
  <c r="AB71" i="32" s="1"/>
  <c r="AB73" i="32" s="1"/>
  <c r="AA5" i="32"/>
  <c r="Z5" i="32"/>
  <c r="Y5" i="32"/>
  <c r="X5" i="32"/>
  <c r="X71" i="32" s="1"/>
  <c r="X73" i="32" s="1"/>
  <c r="W5" i="32"/>
  <c r="W71" i="32" s="1"/>
  <c r="W73" i="32" s="1"/>
  <c r="V5" i="32"/>
  <c r="U5" i="32"/>
  <c r="T5" i="32"/>
  <c r="T71" i="32" s="1"/>
  <c r="T73" i="32" s="1"/>
  <c r="S5" i="32"/>
  <c r="R5" i="32"/>
  <c r="Q5" i="32"/>
  <c r="P5" i="32"/>
  <c r="P71" i="32" s="1"/>
  <c r="P73" i="32" s="1"/>
  <c r="O5" i="32"/>
  <c r="O71" i="32" s="1"/>
  <c r="N5" i="32"/>
  <c r="M5" i="32"/>
  <c r="L5" i="32"/>
  <c r="L71" i="32" s="1"/>
  <c r="K5" i="32"/>
  <c r="J5" i="32"/>
  <c r="I5" i="32"/>
  <c r="H5" i="32"/>
  <c r="H71" i="32" s="1"/>
  <c r="G5" i="32"/>
  <c r="G71" i="32" s="1"/>
  <c r="F5" i="32"/>
  <c r="E5" i="32"/>
  <c r="D5" i="32"/>
  <c r="D71" i="32" s="1"/>
  <c r="BK21" i="32" l="1"/>
  <c r="AN21" i="32"/>
  <c r="AL71" i="32"/>
  <c r="AL73" i="32" s="1"/>
  <c r="F71" i="32"/>
  <c r="J71" i="32"/>
  <c r="N71" i="32"/>
  <c r="R71" i="32"/>
  <c r="R73" i="32" s="1"/>
  <c r="V71" i="32"/>
  <c r="V73" i="32" s="1"/>
  <c r="Z71" i="32"/>
  <c r="AD71" i="32"/>
  <c r="AD73" i="32" s="1"/>
  <c r="AH71" i="32"/>
  <c r="AH73" i="32" s="1"/>
  <c r="AM71" i="32"/>
  <c r="AM73" i="32" s="1"/>
  <c r="AU71" i="32"/>
  <c r="AX16" i="32" s="1"/>
  <c r="BI71" i="32"/>
  <c r="AX14" i="32"/>
  <c r="AK21" i="32"/>
  <c r="BC21" i="32"/>
  <c r="BN21" i="32"/>
  <c r="AX21" i="32"/>
  <c r="BD21" i="32"/>
  <c r="AQ21" i="32"/>
  <c r="S71" i="32"/>
  <c r="S73" i="32" s="1"/>
  <c r="AA71" i="32"/>
  <c r="AA73" i="32" s="1"/>
  <c r="AI71" i="32"/>
  <c r="AI73" i="32" s="1"/>
  <c r="K71" i="32"/>
  <c r="AB167" i="34"/>
  <c r="AA171" i="34"/>
  <c r="AC167" i="34"/>
  <c r="AD167" i="34"/>
  <c r="AE10" i="34"/>
  <c r="AP173" i="34"/>
  <c r="AP167" i="34"/>
  <c r="AQ10" i="34"/>
  <c r="AQ171" i="34"/>
  <c r="AG27" i="34"/>
  <c r="S10" i="34"/>
  <c r="S167" i="34" s="1"/>
  <c r="S169" i="34" s="1"/>
  <c r="AF10" i="34"/>
  <c r="AN10" i="34"/>
  <c r="AK176" i="34"/>
  <c r="AK178" i="34"/>
  <c r="AO178" i="34"/>
  <c r="E10" i="34"/>
  <c r="E167" i="34" s="1"/>
  <c r="G10" i="34"/>
  <c r="G167" i="34" s="1"/>
  <c r="I10" i="34"/>
  <c r="AN177" i="34"/>
  <c r="AQ177" i="34"/>
  <c r="AC10" i="34"/>
  <c r="AK10" i="34"/>
  <c r="AO10" i="34"/>
  <c r="AN176" i="34"/>
  <c r="AJ178" i="34"/>
  <c r="AK179" i="34"/>
  <c r="AQ179" i="34"/>
  <c r="AO177" i="34"/>
  <c r="AI167" i="34"/>
  <c r="AM167" i="34"/>
  <c r="AG16" i="33"/>
  <c r="AK16" i="33"/>
  <c r="AM16" i="33"/>
  <c r="AS16" i="33"/>
  <c r="AW16" i="33"/>
  <c r="AQ18" i="33"/>
  <c r="AT12" i="33"/>
  <c r="AW12" i="33"/>
  <c r="AH16" i="33"/>
  <c r="AR16" i="33"/>
  <c r="AV16" i="33"/>
  <c r="AK71" i="32"/>
  <c r="AE73" i="32"/>
  <c r="Z73" i="32"/>
  <c r="AJ74" i="32"/>
  <c r="AJ73" i="32"/>
  <c r="AP5" i="32"/>
  <c r="AU73" i="32"/>
  <c r="BP72" i="32"/>
  <c r="AW71" i="32"/>
  <c r="AX69" i="32"/>
  <c r="AX68" i="32"/>
  <c r="AX66" i="32"/>
  <c r="AX72" i="32"/>
  <c r="AX71" i="32"/>
  <c r="AX70" i="32"/>
  <c r="AX61" i="32"/>
  <c r="AX60" i="32"/>
  <c r="AX57" i="32"/>
  <c r="AX55" i="32"/>
  <c r="AX54" i="32"/>
  <c r="AX52" i="32"/>
  <c r="AX50" i="32"/>
  <c r="AX47" i="32"/>
  <c r="AX43" i="32"/>
  <c r="AX39" i="32"/>
  <c r="AX37" i="32"/>
  <c r="AX31" i="32"/>
  <c r="AX29" i="32"/>
  <c r="AW5" i="32"/>
  <c r="BC5" i="32"/>
  <c r="BI73" i="32"/>
  <c r="BL69" i="32"/>
  <c r="BL68" i="32"/>
  <c r="BL66" i="32"/>
  <c r="BI75" i="32"/>
  <c r="BL61" i="32"/>
  <c r="BL60" i="32"/>
  <c r="BK5" i="32"/>
  <c r="BM75" i="32"/>
  <c r="BO71" i="32"/>
  <c r="BO69" i="32"/>
  <c r="BO68" i="32"/>
  <c r="BO66" i="32"/>
  <c r="BM74" i="32"/>
  <c r="BM73" i="32"/>
  <c r="BN71" i="32"/>
  <c r="BO61" i="32"/>
  <c r="BO60" i="32"/>
  <c r="BO57" i="32"/>
  <c r="BO55" i="32"/>
  <c r="BO54" i="32"/>
  <c r="BO52" i="32"/>
  <c r="BO50" i="32"/>
  <c r="BO47" i="32"/>
  <c r="BO43" i="32"/>
  <c r="BO39" i="32"/>
  <c r="BO37" i="32"/>
  <c r="BO31" i="32"/>
  <c r="BO29" i="32"/>
  <c r="BO5" i="32"/>
  <c r="AX7" i="32"/>
  <c r="BO7" i="32"/>
  <c r="AX9" i="32"/>
  <c r="BO9" i="32"/>
  <c r="BO12" i="32"/>
  <c r="AW14" i="32"/>
  <c r="BO14" i="32"/>
  <c r="AW16" i="32"/>
  <c r="BO16" i="32"/>
  <c r="AX19" i="32"/>
  <c r="BO19" i="32"/>
  <c r="AW21" i="32"/>
  <c r="BO21" i="32"/>
  <c r="AX23" i="32"/>
  <c r="BO23" i="32"/>
  <c r="AX25" i="32"/>
  <c r="BO25" i="32"/>
  <c r="AX27" i="32"/>
  <c r="BO27" i="32"/>
  <c r="AQ28" i="32"/>
  <c r="AX28" i="32"/>
  <c r="BD28" i="32"/>
  <c r="BJ28" i="32"/>
  <c r="BK28" i="32"/>
  <c r="BO28" i="32"/>
  <c r="BO30" i="32"/>
  <c r="BO32" i="32"/>
  <c r="AW33" i="32"/>
  <c r="AX33" i="32"/>
  <c r="BC33" i="32"/>
  <c r="BJ33" i="32"/>
  <c r="BO33" i="32"/>
  <c r="AX34" i="32"/>
  <c r="AP35" i="32"/>
  <c r="BO36" i="32"/>
  <c r="BO38" i="32"/>
  <c r="BO40" i="32"/>
  <c r="AW41" i="32"/>
  <c r="AX41" i="32"/>
  <c r="BC41" i="32"/>
  <c r="BJ41" i="32"/>
  <c r="BJ77" i="32" s="1"/>
  <c r="BO41" i="32"/>
  <c r="AX42" i="32"/>
  <c r="AX44" i="32"/>
  <c r="AP45" i="32"/>
  <c r="BO46" i="32"/>
  <c r="AX48" i="32"/>
  <c r="BO49" i="32"/>
  <c r="BN51" i="32"/>
  <c r="AX53" i="32"/>
  <c r="AQ56" i="32"/>
  <c r="AX56" i="32"/>
  <c r="AV56" i="32"/>
  <c r="BO56" i="32"/>
  <c r="BL59" i="32"/>
  <c r="BO59" i="32"/>
  <c r="AP62" i="32"/>
  <c r="BL62" i="32"/>
  <c r="BL63" i="32"/>
  <c r="BO63" i="32"/>
  <c r="AX64" i="32"/>
  <c r="AP65" i="32"/>
  <c r="AS71" i="32"/>
  <c r="BN65" i="32"/>
  <c r="BO65" i="32"/>
  <c r="BL70" i="32"/>
  <c r="BO70" i="32"/>
  <c r="BH71" i="32"/>
  <c r="BL21" i="32" s="1"/>
  <c r="AJ76" i="32"/>
  <c r="BH77" i="32"/>
  <c r="E71" i="32"/>
  <c r="I71" i="32"/>
  <c r="M71" i="32"/>
  <c r="Q71" i="32"/>
  <c r="Z75" i="32" s="1"/>
  <c r="U71" i="32"/>
  <c r="U73" i="32" s="1"/>
  <c r="Y71" i="32"/>
  <c r="Y73" i="32" s="1"/>
  <c r="AC71" i="32"/>
  <c r="AC73" i="32" s="1"/>
  <c r="AG71" i="32"/>
  <c r="AG73" i="32" s="1"/>
  <c r="AK5" i="32"/>
  <c r="AO71" i="32"/>
  <c r="AR45" i="32" s="1"/>
  <c r="AQ5" i="32"/>
  <c r="AV5" i="32"/>
  <c r="AX5" i="32"/>
  <c r="BB71" i="32"/>
  <c r="BK71" i="32" s="1"/>
  <c r="BD5" i="32"/>
  <c r="BF71" i="32"/>
  <c r="BF73" i="32" s="1"/>
  <c r="BJ5" i="32"/>
  <c r="BN5" i="32"/>
  <c r="AX6" i="32"/>
  <c r="BO6" i="32"/>
  <c r="AX8" i="32"/>
  <c r="BO8" i="32"/>
  <c r="AX10" i="32"/>
  <c r="BO10" i="32"/>
  <c r="AX11" i="32"/>
  <c r="BO11" i="32"/>
  <c r="AX12" i="32"/>
  <c r="AX13" i="32"/>
  <c r="BO13" i="32"/>
  <c r="AV14" i="32"/>
  <c r="BJ14" i="32"/>
  <c r="AX15" i="32"/>
  <c r="BO15" i="32"/>
  <c r="AV16" i="32"/>
  <c r="BJ16" i="32"/>
  <c r="AX17" i="32"/>
  <c r="BO17" i="32"/>
  <c r="AX18" i="32"/>
  <c r="BO18" i="32"/>
  <c r="AX20" i="32"/>
  <c r="BO20" i="32"/>
  <c r="AV21" i="32"/>
  <c r="BJ21" i="32"/>
  <c r="AX22" i="32"/>
  <c r="BO22" i="32"/>
  <c r="AX24" i="32"/>
  <c r="BO24" i="32"/>
  <c r="AX26" i="32"/>
  <c r="BO26" i="32"/>
  <c r="AP28" i="32"/>
  <c r="BC28" i="32"/>
  <c r="BN28" i="32"/>
  <c r="AX30" i="32"/>
  <c r="AX32" i="32"/>
  <c r="AP33" i="32"/>
  <c r="BD33" i="32"/>
  <c r="BK33" i="32"/>
  <c r="BO34" i="32"/>
  <c r="AQ35" i="32"/>
  <c r="AW35" i="32"/>
  <c r="AX35" i="32"/>
  <c r="BB77" i="32"/>
  <c r="BC35" i="32"/>
  <c r="BC77" i="32" s="1"/>
  <c r="BF77" i="32"/>
  <c r="AX36" i="32"/>
  <c r="AX38" i="32"/>
  <c r="AX40" i="32"/>
  <c r="AR41" i="32"/>
  <c r="AP41" i="32"/>
  <c r="BD41" i="32"/>
  <c r="BD77" i="32" s="1"/>
  <c r="BK41" i="32"/>
  <c r="BO42" i="32"/>
  <c r="BO44" i="32"/>
  <c r="AQ45" i="32"/>
  <c r="AW45" i="32"/>
  <c r="AX45" i="32"/>
  <c r="BC45" i="32"/>
  <c r="BO45" i="32"/>
  <c r="AX46" i="32"/>
  <c r="BO48" i="32"/>
  <c r="AX49" i="32"/>
  <c r="AQ51" i="32"/>
  <c r="AX51" i="32"/>
  <c r="AV51" i="32"/>
  <c r="BO51" i="32"/>
  <c r="BO53" i="32"/>
  <c r="AK56" i="32"/>
  <c r="AN56" i="32"/>
  <c r="AW56" i="32"/>
  <c r="BD56" i="32"/>
  <c r="BN56" i="32"/>
  <c r="BN77" i="32" s="1"/>
  <c r="AX59" i="32"/>
  <c r="AQ62" i="32"/>
  <c r="AW62" i="32"/>
  <c r="AX62" i="32"/>
  <c r="BC62" i="32"/>
  <c r="BO62" i="32"/>
  <c r="AX63" i="32"/>
  <c r="BL64" i="32"/>
  <c r="BO64" i="32"/>
  <c r="AQ65" i="32"/>
  <c r="AW65" i="32"/>
  <c r="AX65" i="32"/>
  <c r="BC65" i="32"/>
  <c r="AX67" i="32"/>
  <c r="AV67" i="32"/>
  <c r="AW67" i="32"/>
  <c r="AN67" i="32"/>
  <c r="BO67" i="32"/>
  <c r="AV71" i="32"/>
  <c r="BL71" i="32"/>
  <c r="BL72" i="32"/>
  <c r="BO72" i="32"/>
  <c r="AJ75" i="32"/>
  <c r="BG77" i="32"/>
  <c r="BI77" i="32"/>
  <c r="BK35" i="32"/>
  <c r="BK77" i="32" s="1"/>
  <c r="BM77" i="32"/>
  <c r="BO35" i="32"/>
  <c r="BJ51" i="32"/>
  <c r="BJ56" i="32"/>
  <c r="BL65" i="32"/>
  <c r="BK65" i="32"/>
  <c r="AK67" i="32"/>
  <c r="BD67" i="32"/>
  <c r="BL67" i="32"/>
  <c r="BJ67" i="32"/>
  <c r="BN67" i="32"/>
  <c r="AN71" i="32" l="1"/>
  <c r="AR35" i="32"/>
  <c r="BL14" i="32"/>
  <c r="BO77" i="32"/>
  <c r="BE65" i="32"/>
  <c r="AS72" i="32"/>
  <c r="AR62" i="32"/>
  <c r="BL56" i="32"/>
  <c r="BE41" i="32"/>
  <c r="BI74" i="32"/>
  <c r="BE35" i="32"/>
  <c r="BL41" i="32"/>
  <c r="BE62" i="32"/>
  <c r="BL51" i="32"/>
  <c r="BE45" i="32"/>
  <c r="AR33" i="32"/>
  <c r="AR65" i="32"/>
  <c r="BL33" i="32"/>
  <c r="AN167" i="34"/>
  <c r="AM169" i="34"/>
  <c r="AO167" i="34"/>
  <c r="AH167" i="34"/>
  <c r="AF167" i="34"/>
  <c r="AH166" i="34"/>
  <c r="AH161" i="34"/>
  <c r="AH158" i="34"/>
  <c r="AH148" i="34"/>
  <c r="AH142" i="34"/>
  <c r="AH118" i="34"/>
  <c r="AH117" i="34"/>
  <c r="AH116" i="34"/>
  <c r="AH168" i="34"/>
  <c r="AE167" i="34"/>
  <c r="AH155" i="34"/>
  <c r="AH153" i="34"/>
  <c r="AH137" i="34"/>
  <c r="AH135" i="34"/>
  <c r="AH127" i="34"/>
  <c r="AH125" i="34"/>
  <c r="AH123" i="34"/>
  <c r="AH113" i="34"/>
  <c r="AH112" i="34"/>
  <c r="AH111" i="34"/>
  <c r="AH110" i="34"/>
  <c r="AH105" i="34"/>
  <c r="AH104" i="34"/>
  <c r="AH103" i="34"/>
  <c r="AH102" i="34"/>
  <c r="AH101" i="34"/>
  <c r="AH100" i="34"/>
  <c r="AH97" i="34"/>
  <c r="AH96" i="34"/>
  <c r="AH95" i="34"/>
  <c r="AH94" i="34"/>
  <c r="AH93" i="34"/>
  <c r="AH92" i="34"/>
  <c r="AH91" i="34"/>
  <c r="AH90" i="34"/>
  <c r="AH89" i="34"/>
  <c r="AH60" i="34"/>
  <c r="AH56" i="34"/>
  <c r="AH33" i="34"/>
  <c r="AH32" i="34"/>
  <c r="AH31" i="34"/>
  <c r="AH11" i="34"/>
  <c r="AD169" i="34"/>
  <c r="AG167" i="34"/>
  <c r="AH164" i="34"/>
  <c r="AH156" i="34"/>
  <c r="AH154" i="34"/>
  <c r="AH152" i="34"/>
  <c r="AH138" i="34"/>
  <c r="AH124" i="34"/>
  <c r="AH87" i="34"/>
  <c r="AH78" i="34"/>
  <c r="AH77" i="34"/>
  <c r="AH68" i="34"/>
  <c r="AH65" i="34"/>
  <c r="AH51" i="34"/>
  <c r="AH49" i="34"/>
  <c r="AH43" i="34"/>
  <c r="AH41" i="34"/>
  <c r="AH27" i="34"/>
  <c r="AH26" i="34"/>
  <c r="AH24" i="34"/>
  <c r="AH22" i="34"/>
  <c r="AH20" i="34"/>
  <c r="AH136" i="34"/>
  <c r="AH130" i="34"/>
  <c r="AH126" i="34"/>
  <c r="AH122" i="34"/>
  <c r="AH88" i="34"/>
  <c r="AH86" i="34"/>
  <c r="AH76" i="34"/>
  <c r="AH70" i="34"/>
  <c r="AH69" i="34"/>
  <c r="AH52" i="34"/>
  <c r="AH50" i="34"/>
  <c r="AH45" i="34"/>
  <c r="AH44" i="34"/>
  <c r="AH42" i="34"/>
  <c r="AH25" i="34"/>
  <c r="AH23" i="34"/>
  <c r="AH21" i="34"/>
  <c r="AI169" i="34"/>
  <c r="AL168" i="34"/>
  <c r="AL167" i="34"/>
  <c r="AJ167" i="34"/>
  <c r="AL164" i="34"/>
  <c r="AL163" i="34"/>
  <c r="AL160" i="34"/>
  <c r="AL157" i="34"/>
  <c r="AL156" i="34"/>
  <c r="AL155" i="34"/>
  <c r="AL154" i="34"/>
  <c r="AL153" i="34"/>
  <c r="AL152" i="34"/>
  <c r="AL150" i="34"/>
  <c r="AL146" i="34"/>
  <c r="AL144" i="34"/>
  <c r="AL141" i="34"/>
  <c r="AL139" i="34"/>
  <c r="AL138" i="34"/>
  <c r="AL137" i="34"/>
  <c r="AL136" i="34"/>
  <c r="AL135" i="34"/>
  <c r="AL133" i="34"/>
  <c r="AL131" i="34"/>
  <c r="AL130" i="34"/>
  <c r="AL128" i="34"/>
  <c r="AL127" i="34"/>
  <c r="AL126" i="34"/>
  <c r="AL125" i="34"/>
  <c r="AL124" i="34"/>
  <c r="AL123" i="34"/>
  <c r="AL122" i="34"/>
  <c r="AL120" i="34"/>
  <c r="AL115" i="34"/>
  <c r="AL165" i="34"/>
  <c r="AL162" i="34"/>
  <c r="AL161" i="34"/>
  <c r="AL159" i="34"/>
  <c r="AL158" i="34"/>
  <c r="AL149" i="34"/>
  <c r="AL148" i="34"/>
  <c r="AL145" i="34"/>
  <c r="AL134" i="34"/>
  <c r="AL129" i="34"/>
  <c r="AL119" i="34"/>
  <c r="AL118" i="34"/>
  <c r="AL116" i="34"/>
  <c r="AL109" i="34"/>
  <c r="AL107" i="34"/>
  <c r="AL99" i="34"/>
  <c r="AL88" i="34"/>
  <c r="AL87" i="34"/>
  <c r="AL86" i="34"/>
  <c r="AL84" i="34"/>
  <c r="AL82" i="34"/>
  <c r="AL80" i="34"/>
  <c r="AL79" i="34"/>
  <c r="AL78" i="34"/>
  <c r="AL77" i="34"/>
  <c r="AL76" i="34"/>
  <c r="AL74" i="34"/>
  <c r="AL72" i="34"/>
  <c r="AL71" i="34"/>
  <c r="AL70" i="34"/>
  <c r="AL69" i="34"/>
  <c r="AL68" i="34"/>
  <c r="AL66" i="34"/>
  <c r="AL65" i="34"/>
  <c r="AL64" i="34"/>
  <c r="AL62" i="34"/>
  <c r="AL58" i="34"/>
  <c r="AL55" i="34"/>
  <c r="AL53" i="34"/>
  <c r="AL52" i="34"/>
  <c r="AL51" i="34"/>
  <c r="AL50" i="34"/>
  <c r="AL49" i="34"/>
  <c r="AL47" i="34"/>
  <c r="AL46" i="34"/>
  <c r="AL45" i="34"/>
  <c r="AL44" i="34"/>
  <c r="AL43" i="34"/>
  <c r="AL42" i="34"/>
  <c r="AL41" i="34"/>
  <c r="AL39" i="34"/>
  <c r="AL37" i="34"/>
  <c r="AL30" i="34"/>
  <c r="AL28" i="34"/>
  <c r="AL27" i="34"/>
  <c r="AL26" i="34"/>
  <c r="AL25" i="34"/>
  <c r="AL24" i="34"/>
  <c r="AL23" i="34"/>
  <c r="AL22" i="34"/>
  <c r="AL21" i="34"/>
  <c r="AL20" i="34"/>
  <c r="AL18" i="34"/>
  <c r="AL16" i="34"/>
  <c r="AL14" i="34"/>
  <c r="AK167" i="34"/>
  <c r="AL166" i="34"/>
  <c r="AL143" i="34"/>
  <c r="AL142" i="34"/>
  <c r="AL140" i="34"/>
  <c r="AL114" i="34"/>
  <c r="AL113" i="34"/>
  <c r="AL111" i="34"/>
  <c r="AL106" i="34"/>
  <c r="AL105" i="34"/>
  <c r="AL103" i="34"/>
  <c r="AL101" i="34"/>
  <c r="AL96" i="34"/>
  <c r="AL94" i="34"/>
  <c r="AL92" i="34"/>
  <c r="AL90" i="34"/>
  <c r="AL83" i="34"/>
  <c r="AL73" i="34"/>
  <c r="AL67" i="34"/>
  <c r="AL63" i="34"/>
  <c r="AL59" i="34"/>
  <c r="AL48" i="34"/>
  <c r="AL40" i="34"/>
  <c r="AL36" i="34"/>
  <c r="AL35" i="34"/>
  <c r="AL34" i="34"/>
  <c r="AL33" i="34"/>
  <c r="AL31" i="34"/>
  <c r="AL29" i="34"/>
  <c r="AL19" i="34"/>
  <c r="AL15" i="34"/>
  <c r="AL10" i="34"/>
  <c r="AL151" i="34"/>
  <c r="AL147" i="34"/>
  <c r="AL132" i="34"/>
  <c r="AL121" i="34"/>
  <c r="AL117" i="34"/>
  <c r="AL112" i="34"/>
  <c r="AL110" i="34"/>
  <c r="AL108" i="34"/>
  <c r="AL104" i="34"/>
  <c r="AL102" i="34"/>
  <c r="AL100" i="34"/>
  <c r="AL98" i="34"/>
  <c r="AL97" i="34"/>
  <c r="AL95" i="34"/>
  <c r="AL93" i="34"/>
  <c r="AL91" i="34"/>
  <c r="AL89" i="34"/>
  <c r="AL85" i="34"/>
  <c r="AL81" i="34"/>
  <c r="AL75" i="34"/>
  <c r="AL61" i="34"/>
  <c r="AL60" i="34"/>
  <c r="AL57" i="34"/>
  <c r="AL56" i="34"/>
  <c r="AL54" i="34"/>
  <c r="AL38" i="34"/>
  <c r="AL32" i="34"/>
  <c r="AL17" i="34"/>
  <c r="AL13" i="34"/>
  <c r="AL12" i="34"/>
  <c r="AL11" i="34"/>
  <c r="AL176" i="34" s="1"/>
  <c r="AP169" i="34"/>
  <c r="AQ167" i="34"/>
  <c r="AH10" i="34"/>
  <c r="AG10" i="34"/>
  <c r="BB76" i="32"/>
  <c r="BB75" i="32"/>
  <c r="BB73" i="32"/>
  <c r="BE72" i="32"/>
  <c r="BE71" i="32"/>
  <c r="BC71" i="32"/>
  <c r="BE70" i="32"/>
  <c r="BE69" i="32"/>
  <c r="BE68" i="32"/>
  <c r="BE67" i="32"/>
  <c r="BE64" i="32"/>
  <c r="BE63" i="32"/>
  <c r="BE59" i="32"/>
  <c r="BE53" i="32"/>
  <c r="BE49" i="32"/>
  <c r="BE48" i="32"/>
  <c r="BE46" i="32"/>
  <c r="BE44" i="32"/>
  <c r="BE42" i="32"/>
  <c r="BE40" i="32"/>
  <c r="BE38" i="32"/>
  <c r="BE36" i="32"/>
  <c r="BE34" i="32"/>
  <c r="BE32" i="32"/>
  <c r="BE30" i="32"/>
  <c r="BD71" i="32"/>
  <c r="BE66" i="32"/>
  <c r="BE61" i="32"/>
  <c r="BE60" i="32"/>
  <c r="BE57" i="32"/>
  <c r="BE56" i="32"/>
  <c r="BE50" i="32"/>
  <c r="BE39" i="32"/>
  <c r="BE37" i="32"/>
  <c r="BE31" i="32"/>
  <c r="BE29" i="32"/>
  <c r="BE27" i="32"/>
  <c r="BE25" i="32"/>
  <c r="BE23" i="32"/>
  <c r="BE19" i="32"/>
  <c r="BE12" i="32"/>
  <c r="BE9" i="32"/>
  <c r="BE7" i="32"/>
  <c r="BB74" i="32"/>
  <c r="BP71" i="32"/>
  <c r="BE55" i="32"/>
  <c r="BE54" i="32"/>
  <c r="BE52" i="32"/>
  <c r="BE51" i="32"/>
  <c r="BE47" i="32"/>
  <c r="BE43" i="32"/>
  <c r="BE26" i="32"/>
  <c r="BE24" i="32"/>
  <c r="BE22" i="32"/>
  <c r="BE21" i="32"/>
  <c r="BE20" i="32"/>
  <c r="BE18" i="32"/>
  <c r="BE17" i="32"/>
  <c r="BE16" i="32"/>
  <c r="BE15" i="32"/>
  <c r="BE14" i="32"/>
  <c r="BE13" i="32"/>
  <c r="BE11" i="32"/>
  <c r="BE10" i="32"/>
  <c r="BE8" i="32"/>
  <c r="BE6" i="32"/>
  <c r="BE5" i="32"/>
  <c r="AP71" i="32"/>
  <c r="AO73" i="32"/>
  <c r="AR67" i="32"/>
  <c r="AR51" i="32"/>
  <c r="AQ71" i="32"/>
  <c r="AR56" i="32"/>
  <c r="AR21" i="32"/>
  <c r="AR16" i="32"/>
  <c r="AR14" i="32"/>
  <c r="AR5" i="32"/>
  <c r="BL57" i="32"/>
  <c r="BL55" i="32"/>
  <c r="BL54" i="32"/>
  <c r="BL52" i="32"/>
  <c r="BL50" i="32"/>
  <c r="BL47" i="32"/>
  <c r="BL43" i="32"/>
  <c r="BL39" i="32"/>
  <c r="BL37" i="32"/>
  <c r="BL31" i="32"/>
  <c r="BL29" i="32"/>
  <c r="BH73" i="32"/>
  <c r="BL53" i="32"/>
  <c r="BL48" i="32"/>
  <c r="BL44" i="32"/>
  <c r="BL42" i="32"/>
  <c r="BL34" i="32"/>
  <c r="BL26" i="32"/>
  <c r="BL24" i="32"/>
  <c r="BL22" i="32"/>
  <c r="BL20" i="32"/>
  <c r="BL18" i="32"/>
  <c r="BL17" i="32"/>
  <c r="BL15" i="32"/>
  <c r="BL13" i="32"/>
  <c r="BL11" i="32"/>
  <c r="BL10" i="32"/>
  <c r="BL8" i="32"/>
  <c r="BL6" i="32"/>
  <c r="BL49" i="32"/>
  <c r="BL46" i="32"/>
  <c r="BL45" i="32"/>
  <c r="BL40" i="32"/>
  <c r="BL38" i="32"/>
  <c r="BL36" i="32"/>
  <c r="BL35" i="32"/>
  <c r="BL32" i="32"/>
  <c r="BL30" i="32"/>
  <c r="BL27" i="32"/>
  <c r="BL25" i="32"/>
  <c r="BL23" i="32"/>
  <c r="BL19" i="32"/>
  <c r="BL12" i="32"/>
  <c r="BL9" i="32"/>
  <c r="BL7" i="32"/>
  <c r="BE33" i="32"/>
  <c r="BL28" i="32"/>
  <c r="BJ71" i="32"/>
  <c r="BE28" i="32"/>
  <c r="BL5" i="32"/>
  <c r="AR28" i="32"/>
  <c r="BL16" i="32"/>
  <c r="BL77" i="32" l="1"/>
  <c r="BE77" i="32"/>
  <c r="AL177" i="34"/>
  <c r="AL179" i="34"/>
  <c r="AL178" i="34"/>
  <c r="AR71" i="32"/>
  <c r="S605" i="31" l="1"/>
  <c r="R605" i="31"/>
  <c r="J605" i="31"/>
  <c r="H605" i="31"/>
  <c r="G605" i="31"/>
  <c r="E605" i="31"/>
  <c r="D605" i="31"/>
  <c r="L603" i="31"/>
  <c r="S601" i="31"/>
  <c r="R601" i="31"/>
  <c r="J601" i="31"/>
  <c r="H601" i="31"/>
  <c r="G601" i="31"/>
  <c r="E601" i="31"/>
  <c r="D601" i="31"/>
  <c r="S600" i="31"/>
  <c r="R600" i="31"/>
  <c r="J600" i="31"/>
  <c r="H600" i="31"/>
  <c r="G600" i="31"/>
  <c r="E600" i="31"/>
  <c r="D600" i="31"/>
  <c r="S599" i="31"/>
  <c r="R599" i="31"/>
  <c r="J599" i="31"/>
  <c r="H599" i="31"/>
  <c r="G599" i="31"/>
  <c r="E599" i="31"/>
  <c r="D599" i="31"/>
  <c r="S598" i="31"/>
  <c r="R598" i="31"/>
  <c r="J598" i="31"/>
  <c r="H598" i="31"/>
  <c r="G598" i="31"/>
  <c r="E598" i="31"/>
  <c r="D598" i="31"/>
  <c r="S597" i="31"/>
  <c r="R597" i="31"/>
  <c r="J597" i="31"/>
  <c r="H597" i="31"/>
  <c r="G597" i="31"/>
  <c r="E597" i="31"/>
  <c r="D597" i="31"/>
  <c r="S596" i="31"/>
  <c r="R596" i="31"/>
  <c r="J596" i="31"/>
  <c r="H596" i="31"/>
  <c r="G596" i="31"/>
  <c r="E596" i="31"/>
  <c r="D596" i="31"/>
  <c r="S595" i="31"/>
  <c r="R595" i="31"/>
  <c r="J595" i="31"/>
  <c r="H595" i="31"/>
  <c r="G595" i="31"/>
  <c r="E595" i="31"/>
  <c r="D595" i="31"/>
  <c r="S594" i="31"/>
  <c r="R594" i="31"/>
  <c r="J594" i="31"/>
  <c r="H594" i="31"/>
  <c r="G594" i="31"/>
  <c r="E594" i="31"/>
  <c r="D594" i="31"/>
  <c r="S593" i="31"/>
  <c r="R593" i="31"/>
  <c r="J593" i="31"/>
  <c r="H593" i="31"/>
  <c r="G593" i="31"/>
  <c r="E593" i="31"/>
  <c r="D593" i="31"/>
  <c r="S592" i="31"/>
  <c r="R592" i="31"/>
  <c r="J592" i="31"/>
  <c r="H592" i="31"/>
  <c r="G592" i="31"/>
  <c r="E592" i="31"/>
  <c r="D592" i="31"/>
  <c r="S591" i="31"/>
  <c r="R591" i="31"/>
  <c r="J591" i="31"/>
  <c r="H591" i="31"/>
  <c r="G591" i="31"/>
  <c r="E591" i="31"/>
  <c r="D591" i="31"/>
  <c r="S590" i="31"/>
  <c r="R590" i="31"/>
  <c r="J590" i="31"/>
  <c r="H590" i="31"/>
  <c r="G590" i="31"/>
  <c r="E590" i="31"/>
  <c r="D590" i="31"/>
  <c r="S589" i="31"/>
  <c r="R589" i="31"/>
  <c r="J589" i="31"/>
  <c r="H589" i="31"/>
  <c r="G589" i="31"/>
  <c r="E589" i="31"/>
  <c r="D589" i="31"/>
  <c r="S588" i="31"/>
  <c r="R588" i="31"/>
  <c r="J588" i="31"/>
  <c r="H588" i="31"/>
  <c r="G588" i="31"/>
  <c r="E588" i="31"/>
  <c r="D588" i="31"/>
  <c r="S587" i="31"/>
  <c r="R587" i="31"/>
  <c r="J587" i="31"/>
  <c r="H587" i="31"/>
  <c r="G587" i="31"/>
  <c r="E587" i="31"/>
  <c r="D587" i="31"/>
  <c r="S586" i="31"/>
  <c r="R586" i="31"/>
  <c r="J586" i="31"/>
  <c r="H586" i="31"/>
  <c r="G586" i="31"/>
  <c r="E586" i="31"/>
  <c r="D586" i="31"/>
  <c r="S585" i="31"/>
  <c r="R585" i="31"/>
  <c r="J585" i="31"/>
  <c r="H585" i="31"/>
  <c r="G585" i="31"/>
  <c r="E585" i="31"/>
  <c r="D585" i="31"/>
  <c r="S584" i="31"/>
  <c r="R584" i="31"/>
  <c r="J584" i="31"/>
  <c r="H584" i="31"/>
  <c r="G584" i="31"/>
  <c r="E584" i="31"/>
  <c r="D584" i="31"/>
  <c r="S583" i="31"/>
  <c r="R583" i="31"/>
  <c r="J583" i="31"/>
  <c r="H583" i="31"/>
  <c r="G583" i="31"/>
  <c r="E583" i="31"/>
  <c r="D583" i="31"/>
  <c r="S582" i="31"/>
  <c r="R582" i="31"/>
  <c r="J582" i="31"/>
  <c r="H582" i="31"/>
  <c r="G582" i="31"/>
  <c r="E582" i="31"/>
  <c r="D582" i="31"/>
  <c r="S581" i="31"/>
  <c r="R581" i="31"/>
  <c r="J581" i="31"/>
  <c r="H581" i="31"/>
  <c r="G581" i="31"/>
  <c r="E581" i="31"/>
  <c r="D581" i="31"/>
  <c r="S580" i="31"/>
  <c r="R580" i="31"/>
  <c r="J580" i="31"/>
  <c r="H580" i="31"/>
  <c r="G580" i="31"/>
  <c r="E580" i="31"/>
  <c r="D580" i="31"/>
  <c r="S579" i="31"/>
  <c r="R579" i="31"/>
  <c r="J579" i="31"/>
  <c r="H579" i="31"/>
  <c r="G579" i="31"/>
  <c r="E579" i="31"/>
  <c r="D579" i="31"/>
  <c r="S578" i="31"/>
  <c r="R578" i="31"/>
  <c r="J578" i="31"/>
  <c r="H578" i="31"/>
  <c r="G578" i="31"/>
  <c r="E578" i="31"/>
  <c r="D578" i="31"/>
  <c r="S577" i="31"/>
  <c r="R577" i="31"/>
  <c r="J577" i="31"/>
  <c r="H577" i="31"/>
  <c r="G577" i="31"/>
  <c r="E577" i="31"/>
  <c r="D577" i="31"/>
  <c r="S576" i="31"/>
  <c r="R576" i="31"/>
  <c r="J576" i="31"/>
  <c r="H576" i="31"/>
  <c r="G576" i="31"/>
  <c r="E576" i="31"/>
  <c r="D576" i="31"/>
  <c r="S575" i="31"/>
  <c r="R575" i="31"/>
  <c r="J575" i="31"/>
  <c r="H575" i="31"/>
  <c r="G575" i="31"/>
  <c r="E575" i="31"/>
  <c r="D575" i="31"/>
  <c r="S574" i="31"/>
  <c r="R574" i="31"/>
  <c r="J574" i="31"/>
  <c r="H574" i="31"/>
  <c r="G574" i="31"/>
  <c r="E574" i="31"/>
  <c r="D574" i="31"/>
  <c r="S573" i="31"/>
  <c r="R573" i="31"/>
  <c r="J573" i="31"/>
  <c r="H573" i="31"/>
  <c r="G573" i="31"/>
  <c r="E573" i="31"/>
  <c r="D573" i="31"/>
  <c r="S572" i="31"/>
  <c r="R572" i="31"/>
  <c r="J572" i="31"/>
  <c r="H572" i="31"/>
  <c r="G572" i="31"/>
  <c r="E572" i="31"/>
  <c r="D572" i="31"/>
  <c r="S571" i="31"/>
  <c r="R571" i="31"/>
  <c r="J571" i="31"/>
  <c r="H571" i="31"/>
  <c r="G571" i="31"/>
  <c r="E571" i="31"/>
  <c r="D571" i="31"/>
  <c r="S570" i="31"/>
  <c r="R570" i="31"/>
  <c r="J570" i="31"/>
  <c r="H570" i="31"/>
  <c r="G570" i="31"/>
  <c r="E570" i="31"/>
  <c r="D570" i="31"/>
  <c r="S569" i="31"/>
  <c r="R569" i="31"/>
  <c r="J569" i="31"/>
  <c r="H569" i="31"/>
  <c r="G569" i="31"/>
  <c r="E569" i="31"/>
  <c r="D569" i="31"/>
  <c r="S568" i="31"/>
  <c r="R568" i="31"/>
  <c r="J568" i="31"/>
  <c r="H568" i="31"/>
  <c r="G568" i="31"/>
  <c r="E568" i="31"/>
  <c r="D568" i="31"/>
  <c r="S567" i="31"/>
  <c r="R567" i="31"/>
  <c r="J567" i="31"/>
  <c r="H567" i="31"/>
  <c r="G567" i="31"/>
  <c r="E567" i="31"/>
  <c r="D567" i="31"/>
  <c r="S566" i="31"/>
  <c r="R566" i="31"/>
  <c r="J566" i="31"/>
  <c r="H566" i="31"/>
  <c r="G566" i="31"/>
  <c r="E566" i="31"/>
  <c r="D566" i="31"/>
  <c r="S565" i="31"/>
  <c r="R565" i="31"/>
  <c r="J565" i="31"/>
  <c r="H565" i="31"/>
  <c r="G565" i="31"/>
  <c r="E565" i="31"/>
  <c r="D565" i="31"/>
  <c r="S564" i="31"/>
  <c r="R564" i="31"/>
  <c r="J564" i="31"/>
  <c r="H564" i="31"/>
  <c r="G564" i="31"/>
  <c r="E564" i="31"/>
  <c r="D564" i="31"/>
  <c r="S563" i="31"/>
  <c r="R563" i="31"/>
  <c r="J563" i="31"/>
  <c r="H563" i="31"/>
  <c r="G563" i="31"/>
  <c r="E563" i="31"/>
  <c r="D563" i="31"/>
  <c r="S562" i="31"/>
  <c r="R562" i="31"/>
  <c r="J562" i="31"/>
  <c r="H562" i="31"/>
  <c r="G562" i="31"/>
  <c r="E562" i="31"/>
  <c r="D562" i="31"/>
  <c r="S561" i="31"/>
  <c r="R561" i="31"/>
  <c r="S560" i="31"/>
  <c r="R560" i="31"/>
  <c r="J560" i="31"/>
  <c r="H560" i="31"/>
  <c r="G560" i="31"/>
  <c r="E560" i="31"/>
  <c r="D560" i="31"/>
  <c r="Q559" i="31"/>
  <c r="S559" i="31" s="1"/>
  <c r="P559" i="31"/>
  <c r="O559" i="31"/>
  <c r="N559" i="31"/>
  <c r="J559" i="31"/>
  <c r="H559" i="31"/>
  <c r="G559" i="31"/>
  <c r="E559" i="31"/>
  <c r="D559" i="31"/>
  <c r="S558" i="31"/>
  <c r="R558" i="31"/>
  <c r="J558" i="31"/>
  <c r="H558" i="31"/>
  <c r="G558" i="31"/>
  <c r="E558" i="31"/>
  <c r="D558" i="31"/>
  <c r="S557" i="31"/>
  <c r="R557" i="31"/>
  <c r="J557" i="31"/>
  <c r="H557" i="31"/>
  <c r="G557" i="31"/>
  <c r="E557" i="31"/>
  <c r="D557" i="31"/>
  <c r="S556" i="31"/>
  <c r="R556" i="31"/>
  <c r="Q555" i="31"/>
  <c r="P555" i="31"/>
  <c r="O555" i="31"/>
  <c r="N555" i="31"/>
  <c r="K555" i="31"/>
  <c r="I555" i="31"/>
  <c r="F555" i="31"/>
  <c r="C555" i="31"/>
  <c r="D555" i="31" s="1"/>
  <c r="S554" i="31"/>
  <c r="R554" i="31"/>
  <c r="J554" i="31"/>
  <c r="H554" i="31"/>
  <c r="G554" i="31"/>
  <c r="E554" i="31"/>
  <c r="D554" i="31"/>
  <c r="S553" i="31"/>
  <c r="R553" i="31"/>
  <c r="J553" i="31"/>
  <c r="H553" i="31"/>
  <c r="G553" i="31"/>
  <c r="E553" i="31"/>
  <c r="D553" i="31"/>
  <c r="S552" i="31"/>
  <c r="R552" i="31"/>
  <c r="J552" i="31"/>
  <c r="H552" i="31"/>
  <c r="G552" i="31"/>
  <c r="E552" i="31"/>
  <c r="D552" i="31"/>
  <c r="S551" i="31"/>
  <c r="R551" i="31"/>
  <c r="J551" i="31"/>
  <c r="H551" i="31"/>
  <c r="G551" i="31"/>
  <c r="E551" i="31"/>
  <c r="D551" i="31"/>
  <c r="S550" i="31"/>
  <c r="R550" i="31"/>
  <c r="J550" i="31"/>
  <c r="H550" i="31"/>
  <c r="G550" i="31"/>
  <c r="E550" i="31"/>
  <c r="D550" i="31"/>
  <c r="S549" i="31"/>
  <c r="R549" i="31"/>
  <c r="J549" i="31"/>
  <c r="H549" i="31"/>
  <c r="G549" i="31"/>
  <c r="E549" i="31"/>
  <c r="D549" i="31"/>
  <c r="S548" i="31"/>
  <c r="R548" i="31"/>
  <c r="J548" i="31"/>
  <c r="H548" i="31"/>
  <c r="G548" i="31"/>
  <c r="E548" i="31"/>
  <c r="D548" i="31"/>
  <c r="S547" i="31"/>
  <c r="R547" i="31"/>
  <c r="J547" i="31"/>
  <c r="H547" i="31"/>
  <c r="G547" i="31"/>
  <c r="E547" i="31"/>
  <c r="D547" i="31"/>
  <c r="S546" i="31"/>
  <c r="R546" i="31"/>
  <c r="J546" i="31"/>
  <c r="H546" i="31"/>
  <c r="G546" i="31"/>
  <c r="E546" i="31"/>
  <c r="D546" i="31"/>
  <c r="S545" i="31"/>
  <c r="R545" i="31"/>
  <c r="J545" i="31"/>
  <c r="H545" i="31"/>
  <c r="G545" i="31"/>
  <c r="E545" i="31"/>
  <c r="D545" i="31"/>
  <c r="S544" i="31"/>
  <c r="R544" i="31"/>
  <c r="J544" i="31"/>
  <c r="H544" i="31"/>
  <c r="G544" i="31"/>
  <c r="E544" i="31"/>
  <c r="D544" i="31"/>
  <c r="S543" i="31"/>
  <c r="R543" i="31"/>
  <c r="J543" i="31"/>
  <c r="H543" i="31"/>
  <c r="G543" i="31"/>
  <c r="E543" i="31"/>
  <c r="D543" i="31"/>
  <c r="S542" i="31"/>
  <c r="R542" i="31"/>
  <c r="J542" i="31"/>
  <c r="H542" i="31"/>
  <c r="G542" i="31"/>
  <c r="E542" i="31"/>
  <c r="D542" i="31"/>
  <c r="S541" i="31"/>
  <c r="R541" i="31"/>
  <c r="J541" i="31"/>
  <c r="H541" i="31"/>
  <c r="G541" i="31"/>
  <c r="E541" i="31"/>
  <c r="D541" i="31"/>
  <c r="S540" i="31"/>
  <c r="R540" i="31"/>
  <c r="J540" i="31"/>
  <c r="H540" i="31"/>
  <c r="G540" i="31"/>
  <c r="E540" i="31"/>
  <c r="D540" i="31"/>
  <c r="S539" i="31"/>
  <c r="R539" i="31"/>
  <c r="J539" i="31"/>
  <c r="H539" i="31"/>
  <c r="G539" i="31"/>
  <c r="E539" i="31"/>
  <c r="D539" i="31"/>
  <c r="S538" i="31"/>
  <c r="R538" i="31"/>
  <c r="J538" i="31"/>
  <c r="H538" i="31"/>
  <c r="G538" i="31"/>
  <c r="E538" i="31"/>
  <c r="D538" i="31"/>
  <c r="S537" i="31"/>
  <c r="R537" i="31"/>
  <c r="J537" i="31"/>
  <c r="H537" i="31"/>
  <c r="G537" i="31"/>
  <c r="E537" i="31"/>
  <c r="D537" i="31"/>
  <c r="S536" i="31"/>
  <c r="R536" i="31"/>
  <c r="J536" i="31"/>
  <c r="H536" i="31"/>
  <c r="G536" i="31"/>
  <c r="E536" i="31"/>
  <c r="D536" i="31"/>
  <c r="S535" i="31"/>
  <c r="R535" i="31"/>
  <c r="J535" i="31"/>
  <c r="H535" i="31"/>
  <c r="G535" i="31"/>
  <c r="E535" i="31"/>
  <c r="D535" i="31"/>
  <c r="S534" i="31"/>
  <c r="R534" i="31"/>
  <c r="J534" i="31"/>
  <c r="H534" i="31"/>
  <c r="G534" i="31"/>
  <c r="E534" i="31"/>
  <c r="D534" i="31"/>
  <c r="S533" i="31"/>
  <c r="R533" i="31"/>
  <c r="J533" i="31"/>
  <c r="H533" i="31"/>
  <c r="G533" i="31"/>
  <c r="E533" i="31"/>
  <c r="D533" i="31"/>
  <c r="S532" i="31"/>
  <c r="R532" i="31"/>
  <c r="J532" i="31"/>
  <c r="H532" i="31"/>
  <c r="G532" i="31"/>
  <c r="E532" i="31"/>
  <c r="D532" i="31"/>
  <c r="S531" i="31"/>
  <c r="R531" i="31"/>
  <c r="J531" i="31"/>
  <c r="H531" i="31"/>
  <c r="G531" i="31"/>
  <c r="E531" i="31"/>
  <c r="D531" i="31"/>
  <c r="S530" i="31"/>
  <c r="R530" i="31"/>
  <c r="J530" i="31"/>
  <c r="H530" i="31"/>
  <c r="G530" i="31"/>
  <c r="E530" i="31"/>
  <c r="D530" i="31"/>
  <c r="S529" i="31"/>
  <c r="R529" i="31"/>
  <c r="J529" i="31"/>
  <c r="H529" i="31"/>
  <c r="G529" i="31"/>
  <c r="E529" i="31"/>
  <c r="D529" i="31"/>
  <c r="S528" i="31"/>
  <c r="R528" i="31"/>
  <c r="J528" i="31"/>
  <c r="H528" i="31"/>
  <c r="G528" i="31"/>
  <c r="E528" i="31"/>
  <c r="D528" i="31"/>
  <c r="S527" i="31"/>
  <c r="R527" i="31"/>
  <c r="J527" i="31"/>
  <c r="H527" i="31"/>
  <c r="G527" i="31"/>
  <c r="E527" i="31"/>
  <c r="D527" i="31"/>
  <c r="S526" i="31"/>
  <c r="R526" i="31"/>
  <c r="J526" i="31"/>
  <c r="H526" i="31"/>
  <c r="G526" i="31"/>
  <c r="E526" i="31"/>
  <c r="D526" i="31"/>
  <c r="S525" i="31"/>
  <c r="R525" i="31"/>
  <c r="J525" i="31"/>
  <c r="H525" i="31"/>
  <c r="G525" i="31"/>
  <c r="E525" i="31"/>
  <c r="D525" i="31"/>
  <c r="Q523" i="31"/>
  <c r="P523" i="31"/>
  <c r="O523" i="31"/>
  <c r="N523" i="31"/>
  <c r="K523" i="31"/>
  <c r="I523" i="31"/>
  <c r="F523" i="31"/>
  <c r="C523" i="31"/>
  <c r="S522" i="31"/>
  <c r="R522" i="31"/>
  <c r="S521" i="31"/>
  <c r="R521" i="31"/>
  <c r="J521" i="31"/>
  <c r="H521" i="31"/>
  <c r="G521" i="31"/>
  <c r="E521" i="31"/>
  <c r="D521" i="31"/>
  <c r="Q520" i="31"/>
  <c r="S520" i="31" s="1"/>
  <c r="P520" i="31"/>
  <c r="O520" i="31"/>
  <c r="N520" i="31"/>
  <c r="K520" i="31"/>
  <c r="J520" i="31"/>
  <c r="H520" i="31"/>
  <c r="G520" i="31"/>
  <c r="E520" i="31"/>
  <c r="D520" i="31"/>
  <c r="S519" i="31"/>
  <c r="R519" i="31"/>
  <c r="J519" i="31"/>
  <c r="H519" i="31"/>
  <c r="G519" i="31"/>
  <c r="E519" i="31"/>
  <c r="D519" i="31"/>
  <c r="S518" i="31"/>
  <c r="R518" i="31"/>
  <c r="J518" i="31"/>
  <c r="H518" i="31"/>
  <c r="G518" i="31"/>
  <c r="E518" i="31"/>
  <c r="D518" i="31"/>
  <c r="Q517" i="31"/>
  <c r="P517" i="31"/>
  <c r="O517" i="31"/>
  <c r="N517" i="31"/>
  <c r="K517" i="31"/>
  <c r="I517" i="31"/>
  <c r="F517" i="31"/>
  <c r="C517" i="31"/>
  <c r="D517" i="31" s="1"/>
  <c r="S516" i="31"/>
  <c r="R516" i="31"/>
  <c r="J516" i="31"/>
  <c r="H516" i="31"/>
  <c r="G516" i="31"/>
  <c r="E516" i="31"/>
  <c r="D516" i="31"/>
  <c r="S515" i="31"/>
  <c r="R515" i="31"/>
  <c r="J515" i="31"/>
  <c r="H515" i="31"/>
  <c r="G515" i="31"/>
  <c r="E515" i="31"/>
  <c r="D515" i="31"/>
  <c r="S514" i="31"/>
  <c r="R514" i="31"/>
  <c r="J514" i="31"/>
  <c r="H514" i="31"/>
  <c r="G514" i="31"/>
  <c r="E514" i="31"/>
  <c r="D514" i="31"/>
  <c r="S513" i="31"/>
  <c r="R513" i="31"/>
  <c r="J513" i="31"/>
  <c r="H513" i="31"/>
  <c r="G513" i="31"/>
  <c r="E513" i="31"/>
  <c r="D513" i="31"/>
  <c r="S512" i="31"/>
  <c r="R512" i="31"/>
  <c r="J512" i="31"/>
  <c r="H512" i="31"/>
  <c r="G512" i="31"/>
  <c r="E512" i="31"/>
  <c r="D512" i="31"/>
  <c r="S511" i="31"/>
  <c r="R511" i="31"/>
  <c r="J511" i="31"/>
  <c r="H511" i="31"/>
  <c r="G511" i="31"/>
  <c r="E511" i="31"/>
  <c r="D511" i="31"/>
  <c r="S510" i="31"/>
  <c r="R510" i="31"/>
  <c r="J510" i="31"/>
  <c r="H510" i="31"/>
  <c r="G510" i="31"/>
  <c r="E510" i="31"/>
  <c r="D510" i="31"/>
  <c r="S509" i="31"/>
  <c r="R509" i="31"/>
  <c r="J509" i="31"/>
  <c r="H509" i="31"/>
  <c r="G509" i="31"/>
  <c r="E509" i="31"/>
  <c r="D509" i="31"/>
  <c r="S508" i="31"/>
  <c r="R508" i="31"/>
  <c r="J508" i="31"/>
  <c r="H508" i="31"/>
  <c r="G508" i="31"/>
  <c r="E508" i="31"/>
  <c r="D508" i="31"/>
  <c r="S507" i="31"/>
  <c r="R507" i="31"/>
  <c r="J507" i="31"/>
  <c r="H507" i="31"/>
  <c r="G507" i="31"/>
  <c r="E507" i="31"/>
  <c r="D507" i="31"/>
  <c r="S506" i="31"/>
  <c r="R506" i="31"/>
  <c r="J506" i="31"/>
  <c r="H506" i="31"/>
  <c r="G506" i="31"/>
  <c r="E506" i="31"/>
  <c r="D506" i="31"/>
  <c r="S505" i="31"/>
  <c r="R505" i="31"/>
  <c r="J505" i="31"/>
  <c r="H505" i="31"/>
  <c r="G505" i="31"/>
  <c r="E505" i="31"/>
  <c r="D505" i="31"/>
  <c r="S504" i="31"/>
  <c r="R504" i="31"/>
  <c r="J504" i="31"/>
  <c r="H504" i="31"/>
  <c r="G504" i="31"/>
  <c r="E504" i="31"/>
  <c r="D504" i="31"/>
  <c r="S503" i="31"/>
  <c r="R503" i="31"/>
  <c r="J503" i="31"/>
  <c r="H503" i="31"/>
  <c r="G503" i="31"/>
  <c r="E503" i="31"/>
  <c r="D503" i="31"/>
  <c r="S502" i="31"/>
  <c r="R502" i="31"/>
  <c r="J502" i="31"/>
  <c r="H502" i="31"/>
  <c r="G502" i="31"/>
  <c r="E502" i="31"/>
  <c r="D502" i="31"/>
  <c r="S501" i="31"/>
  <c r="R501" i="31"/>
  <c r="J501" i="31"/>
  <c r="H501" i="31"/>
  <c r="G501" i="31"/>
  <c r="E501" i="31"/>
  <c r="D501" i="31"/>
  <c r="S500" i="31"/>
  <c r="R500" i="31"/>
  <c r="J500" i="31"/>
  <c r="H500" i="31"/>
  <c r="G500" i="31"/>
  <c r="E500" i="31"/>
  <c r="D500" i="31"/>
  <c r="S499" i="31"/>
  <c r="R499" i="31"/>
  <c r="J499" i="31"/>
  <c r="H499" i="31"/>
  <c r="G499" i="31"/>
  <c r="E499" i="31"/>
  <c r="D499" i="31"/>
  <c r="S498" i="31"/>
  <c r="R498" i="31"/>
  <c r="J498" i="31"/>
  <c r="H498" i="31"/>
  <c r="G498" i="31"/>
  <c r="E498" i="31"/>
  <c r="D498" i="31"/>
  <c r="S497" i="31"/>
  <c r="R497" i="31"/>
  <c r="J497" i="31"/>
  <c r="H497" i="31"/>
  <c r="G497" i="31"/>
  <c r="E497" i="31"/>
  <c r="D497" i="31"/>
  <c r="S496" i="31"/>
  <c r="R496" i="31"/>
  <c r="J496" i="31"/>
  <c r="H496" i="31"/>
  <c r="G496" i="31"/>
  <c r="E496" i="31"/>
  <c r="D496" i="31"/>
  <c r="S495" i="31"/>
  <c r="R495" i="31"/>
  <c r="J495" i="31"/>
  <c r="H495" i="31"/>
  <c r="G495" i="31"/>
  <c r="E495" i="31"/>
  <c r="D495" i="31"/>
  <c r="S494" i="31"/>
  <c r="R494" i="31"/>
  <c r="J494" i="31"/>
  <c r="H494" i="31"/>
  <c r="G494" i="31"/>
  <c r="E494" i="31"/>
  <c r="D494" i="31"/>
  <c r="S493" i="31"/>
  <c r="R493" i="31"/>
  <c r="J493" i="31"/>
  <c r="H493" i="31"/>
  <c r="G493" i="31"/>
  <c r="E493" i="31"/>
  <c r="D493" i="31"/>
  <c r="S492" i="31"/>
  <c r="R492" i="31"/>
  <c r="J492" i="31"/>
  <c r="H492" i="31"/>
  <c r="G492" i="31"/>
  <c r="E492" i="31"/>
  <c r="D492" i="31"/>
  <c r="S491" i="31"/>
  <c r="R491" i="31"/>
  <c r="S490" i="31"/>
  <c r="R490" i="31"/>
  <c r="J490" i="31"/>
  <c r="H490" i="31"/>
  <c r="G490" i="31"/>
  <c r="E490" i="31"/>
  <c r="D490" i="31"/>
  <c r="S489" i="31"/>
  <c r="R489" i="31"/>
  <c r="J489" i="31"/>
  <c r="H489" i="31"/>
  <c r="G489" i="31"/>
  <c r="E489" i="31"/>
  <c r="D489" i="31"/>
  <c r="S488" i="31"/>
  <c r="R488" i="31"/>
  <c r="J488" i="31"/>
  <c r="H488" i="31"/>
  <c r="G488" i="31"/>
  <c r="E488" i="31"/>
  <c r="D488" i="31"/>
  <c r="S487" i="31"/>
  <c r="R487" i="31"/>
  <c r="J487" i="31"/>
  <c r="H487" i="31"/>
  <c r="G487" i="31"/>
  <c r="E487" i="31"/>
  <c r="D487" i="31"/>
  <c r="S486" i="31"/>
  <c r="R486" i="31"/>
  <c r="J486" i="31"/>
  <c r="H486" i="31"/>
  <c r="G486" i="31"/>
  <c r="E486" i="31"/>
  <c r="D486" i="31"/>
  <c r="S485" i="31"/>
  <c r="R485" i="31"/>
  <c r="J485" i="31"/>
  <c r="H485" i="31"/>
  <c r="G485" i="31"/>
  <c r="E485" i="31"/>
  <c r="D485" i="31"/>
  <c r="S484" i="31"/>
  <c r="R484" i="31"/>
  <c r="J484" i="31"/>
  <c r="H484" i="31"/>
  <c r="G484" i="31"/>
  <c r="E484" i="31"/>
  <c r="D484" i="31"/>
  <c r="S483" i="31"/>
  <c r="R483" i="31"/>
  <c r="J483" i="31"/>
  <c r="H483" i="31"/>
  <c r="G483" i="31"/>
  <c r="E483" i="31"/>
  <c r="D483" i="31"/>
  <c r="S482" i="31"/>
  <c r="R482" i="31"/>
  <c r="J482" i="31"/>
  <c r="H482" i="31"/>
  <c r="G482" i="31"/>
  <c r="E482" i="31"/>
  <c r="D482" i="31"/>
  <c r="S481" i="31"/>
  <c r="R481" i="31"/>
  <c r="J481" i="31"/>
  <c r="H481" i="31"/>
  <c r="G481" i="31"/>
  <c r="E481" i="31"/>
  <c r="D481" i="31"/>
  <c r="S480" i="31"/>
  <c r="R480" i="31"/>
  <c r="J480" i="31"/>
  <c r="H480" i="31"/>
  <c r="G480" i="31"/>
  <c r="E480" i="31"/>
  <c r="D480" i="31"/>
  <c r="S479" i="31"/>
  <c r="R479" i="31"/>
  <c r="J479" i="31"/>
  <c r="H479" i="31"/>
  <c r="G479" i="31"/>
  <c r="E479" i="31"/>
  <c r="D479" i="31"/>
  <c r="S478" i="31"/>
  <c r="R478" i="31"/>
  <c r="J478" i="31"/>
  <c r="H478" i="31"/>
  <c r="G478" i="31"/>
  <c r="E478" i="31"/>
  <c r="D478" i="31"/>
  <c r="S477" i="31"/>
  <c r="R477" i="31"/>
  <c r="J477" i="31"/>
  <c r="H477" i="31"/>
  <c r="G477" i="31"/>
  <c r="E477" i="31"/>
  <c r="D477" i="31"/>
  <c r="R476" i="31"/>
  <c r="O476" i="31"/>
  <c r="N476" i="31"/>
  <c r="K476" i="31"/>
  <c r="I476" i="31"/>
  <c r="F476" i="31"/>
  <c r="H476" i="31" s="1"/>
  <c r="C476" i="31"/>
  <c r="S476" i="31" s="1"/>
  <c r="S475" i="31"/>
  <c r="R475" i="31"/>
  <c r="J475" i="31"/>
  <c r="H475" i="31"/>
  <c r="G475" i="31"/>
  <c r="E475" i="31"/>
  <c r="D475" i="31"/>
  <c r="S474" i="31"/>
  <c r="R474" i="31"/>
  <c r="J474" i="31"/>
  <c r="H474" i="31"/>
  <c r="G474" i="31"/>
  <c r="E474" i="31"/>
  <c r="D474" i="31"/>
  <c r="S473" i="31"/>
  <c r="R473" i="31"/>
  <c r="J473" i="31"/>
  <c r="H473" i="31"/>
  <c r="G473" i="31"/>
  <c r="E473" i="31"/>
  <c r="D473" i="31"/>
  <c r="S472" i="31"/>
  <c r="R472" i="31"/>
  <c r="J472" i="31"/>
  <c r="H472" i="31"/>
  <c r="G472" i="31"/>
  <c r="E472" i="31"/>
  <c r="D472" i="31"/>
  <c r="S471" i="31"/>
  <c r="R471" i="31"/>
  <c r="J471" i="31"/>
  <c r="H471" i="31"/>
  <c r="G471" i="31"/>
  <c r="E471" i="31"/>
  <c r="D471" i="31"/>
  <c r="Q470" i="31"/>
  <c r="P470" i="31"/>
  <c r="O470" i="31"/>
  <c r="N470" i="31"/>
  <c r="K470" i="31"/>
  <c r="I470" i="31"/>
  <c r="J470" i="31" s="1"/>
  <c r="F470" i="31"/>
  <c r="C470" i="31"/>
  <c r="G470" i="31" s="1"/>
  <c r="S469" i="31"/>
  <c r="R469" i="31"/>
  <c r="J469" i="31"/>
  <c r="H469" i="31"/>
  <c r="G469" i="31"/>
  <c r="E469" i="31"/>
  <c r="D469" i="31"/>
  <c r="S468" i="31"/>
  <c r="R468" i="31"/>
  <c r="J468" i="31"/>
  <c r="H468" i="31"/>
  <c r="G468" i="31"/>
  <c r="E468" i="31"/>
  <c r="D468" i="31"/>
  <c r="S467" i="31"/>
  <c r="R467" i="31"/>
  <c r="J467" i="31"/>
  <c r="G467" i="31"/>
  <c r="D467" i="31"/>
  <c r="S466" i="31"/>
  <c r="R466" i="31"/>
  <c r="J466" i="31"/>
  <c r="H466" i="31"/>
  <c r="G466" i="31"/>
  <c r="E466" i="31"/>
  <c r="D466" i="31"/>
  <c r="S465" i="31"/>
  <c r="R465" i="31"/>
  <c r="J465" i="31"/>
  <c r="H465" i="31"/>
  <c r="G465" i="31"/>
  <c r="E465" i="31"/>
  <c r="D465" i="31"/>
  <c r="S464" i="31"/>
  <c r="R464" i="31"/>
  <c r="J464" i="31"/>
  <c r="H464" i="31"/>
  <c r="G464" i="31"/>
  <c r="E464" i="31"/>
  <c r="D464" i="31"/>
  <c r="S463" i="31"/>
  <c r="R463" i="31"/>
  <c r="J463" i="31"/>
  <c r="H463" i="31"/>
  <c r="G463" i="31"/>
  <c r="E463" i="31"/>
  <c r="D463" i="31"/>
  <c r="S462" i="31"/>
  <c r="R462" i="31"/>
  <c r="J462" i="31"/>
  <c r="H462" i="31"/>
  <c r="G462" i="31"/>
  <c r="E462" i="31"/>
  <c r="D462" i="31"/>
  <c r="S461" i="31"/>
  <c r="R461" i="31"/>
  <c r="J461" i="31"/>
  <c r="H461" i="31"/>
  <c r="G461" i="31"/>
  <c r="E461" i="31"/>
  <c r="D461" i="31"/>
  <c r="S460" i="31"/>
  <c r="R460" i="31"/>
  <c r="J460" i="31"/>
  <c r="H460" i="31"/>
  <c r="G460" i="31"/>
  <c r="E460" i="31"/>
  <c r="D460" i="31"/>
  <c r="S459" i="31"/>
  <c r="R459" i="31"/>
  <c r="J459" i="31"/>
  <c r="H459" i="31"/>
  <c r="G459" i="31"/>
  <c r="E459" i="31"/>
  <c r="D459" i="31"/>
  <c r="S458" i="31"/>
  <c r="R458" i="31"/>
  <c r="J458" i="31"/>
  <c r="H458" i="31"/>
  <c r="G458" i="31"/>
  <c r="E458" i="31"/>
  <c r="D458" i="31"/>
  <c r="S457" i="31"/>
  <c r="R457" i="31"/>
  <c r="J457" i="31"/>
  <c r="H457" i="31"/>
  <c r="G457" i="31"/>
  <c r="E457" i="31"/>
  <c r="D457" i="31"/>
  <c r="S456" i="31"/>
  <c r="R456" i="31"/>
  <c r="J456" i="31"/>
  <c r="H456" i="31"/>
  <c r="G456" i="31"/>
  <c r="E456" i="31"/>
  <c r="D456" i="31"/>
  <c r="S455" i="31"/>
  <c r="R455" i="31"/>
  <c r="J455" i="31"/>
  <c r="H455" i="31"/>
  <c r="G455" i="31"/>
  <c r="E455" i="31"/>
  <c r="D455" i="31"/>
  <c r="S454" i="31"/>
  <c r="R454" i="31"/>
  <c r="J454" i="31"/>
  <c r="H454" i="31"/>
  <c r="G454" i="31"/>
  <c r="E454" i="31"/>
  <c r="D454" i="31"/>
  <c r="S453" i="31"/>
  <c r="R453" i="31"/>
  <c r="J453" i="31"/>
  <c r="H453" i="31"/>
  <c r="G453" i="31"/>
  <c r="E453" i="31"/>
  <c r="D453" i="31"/>
  <c r="S452" i="31"/>
  <c r="R452" i="31"/>
  <c r="J452" i="31"/>
  <c r="H452" i="31"/>
  <c r="G452" i="31"/>
  <c r="E452" i="31"/>
  <c r="D452" i="31"/>
  <c r="S451" i="31"/>
  <c r="R451" i="31"/>
  <c r="J451" i="31"/>
  <c r="H451" i="31"/>
  <c r="G451" i="31"/>
  <c r="E451" i="31"/>
  <c r="D451" i="31"/>
  <c r="S450" i="31"/>
  <c r="R450" i="31"/>
  <c r="S449" i="31"/>
  <c r="R449" i="31"/>
  <c r="J449" i="31"/>
  <c r="H449" i="31"/>
  <c r="G449" i="31"/>
  <c r="E449" i="31"/>
  <c r="D449" i="31"/>
  <c r="S448" i="31"/>
  <c r="R448" i="31"/>
  <c r="J448" i="31"/>
  <c r="H448" i="31"/>
  <c r="G448" i="31"/>
  <c r="E448" i="31"/>
  <c r="D448" i="31"/>
  <c r="S447" i="31"/>
  <c r="R447" i="31"/>
  <c r="J447" i="31"/>
  <c r="H447" i="31"/>
  <c r="G447" i="31"/>
  <c r="E447" i="31"/>
  <c r="D447" i="31"/>
  <c r="S446" i="31"/>
  <c r="R446" i="31"/>
  <c r="J446" i="31"/>
  <c r="H446" i="31"/>
  <c r="G446" i="31"/>
  <c r="E446" i="31"/>
  <c r="D446" i="31"/>
  <c r="S445" i="31"/>
  <c r="R445" i="31"/>
  <c r="J445" i="31"/>
  <c r="H445" i="31"/>
  <c r="G445" i="31"/>
  <c r="E445" i="31"/>
  <c r="D445" i="31"/>
  <c r="S444" i="31"/>
  <c r="R444" i="31"/>
  <c r="J444" i="31"/>
  <c r="H444" i="31"/>
  <c r="G444" i="31"/>
  <c r="E444" i="31"/>
  <c r="D444" i="31"/>
  <c r="S443" i="31"/>
  <c r="R443" i="31"/>
  <c r="J443" i="31"/>
  <c r="H443" i="31"/>
  <c r="G443" i="31"/>
  <c r="E443" i="31"/>
  <c r="D443" i="31"/>
  <c r="S442" i="31"/>
  <c r="R442" i="31"/>
  <c r="J442" i="31"/>
  <c r="H442" i="31"/>
  <c r="G442" i="31"/>
  <c r="E442" i="31"/>
  <c r="D442" i="31"/>
  <c r="S441" i="31"/>
  <c r="R441" i="31"/>
  <c r="J441" i="31"/>
  <c r="H441" i="31"/>
  <c r="G441" i="31"/>
  <c r="E441" i="31"/>
  <c r="D441" i="31"/>
  <c r="S440" i="31"/>
  <c r="R440" i="31"/>
  <c r="J440" i="31"/>
  <c r="H440" i="31"/>
  <c r="G440" i="31"/>
  <c r="E440" i="31"/>
  <c r="D440" i="31"/>
  <c r="S439" i="31"/>
  <c r="R439" i="31"/>
  <c r="J439" i="31"/>
  <c r="H439" i="31"/>
  <c r="G439" i="31"/>
  <c r="E439" i="31"/>
  <c r="D439" i="31"/>
  <c r="S438" i="31"/>
  <c r="R438" i="31"/>
  <c r="J438" i="31"/>
  <c r="H438" i="31"/>
  <c r="G438" i="31"/>
  <c r="E438" i="31"/>
  <c r="D438" i="31"/>
  <c r="S437" i="31"/>
  <c r="R437" i="31"/>
  <c r="J437" i="31"/>
  <c r="H437" i="31"/>
  <c r="G437" i="31"/>
  <c r="E437" i="31"/>
  <c r="D437" i="31"/>
  <c r="S436" i="31"/>
  <c r="R436" i="31"/>
  <c r="J436" i="31"/>
  <c r="H436" i="31"/>
  <c r="G436" i="31"/>
  <c r="E436" i="31"/>
  <c r="D436" i="31"/>
  <c r="S435" i="31"/>
  <c r="R435" i="31"/>
  <c r="J435" i="31"/>
  <c r="H435" i="31"/>
  <c r="G435" i="31"/>
  <c r="E435" i="31"/>
  <c r="D435" i="31"/>
  <c r="S434" i="31"/>
  <c r="R434" i="31"/>
  <c r="J434" i="31"/>
  <c r="H434" i="31"/>
  <c r="G434" i="31"/>
  <c r="E434" i="31"/>
  <c r="D434" i="31"/>
  <c r="S433" i="31"/>
  <c r="R433" i="31"/>
  <c r="J433" i="31"/>
  <c r="H433" i="31"/>
  <c r="G433" i="31"/>
  <c r="E433" i="31"/>
  <c r="D433" i="31"/>
  <c r="S432" i="31"/>
  <c r="R432" i="31"/>
  <c r="J432" i="31"/>
  <c r="H432" i="31"/>
  <c r="G432" i="31"/>
  <c r="E432" i="31"/>
  <c r="D432" i="31"/>
  <c r="S431" i="31"/>
  <c r="R431" i="31"/>
  <c r="J431" i="31"/>
  <c r="H431" i="31"/>
  <c r="G431" i="31"/>
  <c r="E431" i="31"/>
  <c r="D431" i="31"/>
  <c r="S430" i="31"/>
  <c r="R430" i="31"/>
  <c r="J430" i="31"/>
  <c r="H430" i="31"/>
  <c r="G430" i="31"/>
  <c r="E430" i="31"/>
  <c r="D430" i="31"/>
  <c r="S429" i="31"/>
  <c r="R429" i="31"/>
  <c r="J429" i="31"/>
  <c r="H429" i="31"/>
  <c r="G429" i="31"/>
  <c r="E429" i="31"/>
  <c r="D429" i="31"/>
  <c r="S428" i="31"/>
  <c r="R428" i="31"/>
  <c r="J428" i="31"/>
  <c r="H428" i="31"/>
  <c r="G428" i="31"/>
  <c r="E428" i="31"/>
  <c r="D428" i="31"/>
  <c r="S427" i="31"/>
  <c r="R427" i="31"/>
  <c r="J427" i="31"/>
  <c r="H427" i="31"/>
  <c r="G427" i="31"/>
  <c r="E427" i="31"/>
  <c r="D427" i="31"/>
  <c r="Q426" i="31"/>
  <c r="Q603" i="31" s="1"/>
  <c r="P426" i="31"/>
  <c r="P603" i="31" s="1"/>
  <c r="O426" i="31"/>
  <c r="O603" i="31" s="1"/>
  <c r="N426" i="31"/>
  <c r="N603" i="31" s="1"/>
  <c r="K426" i="31"/>
  <c r="K603" i="31" s="1"/>
  <c r="I426" i="31"/>
  <c r="I603" i="31" s="1"/>
  <c r="F426" i="31"/>
  <c r="C426" i="31"/>
  <c r="C603" i="31" s="1"/>
  <c r="S425" i="31"/>
  <c r="R425" i="31"/>
  <c r="J425" i="31"/>
  <c r="H425" i="31"/>
  <c r="G425" i="31"/>
  <c r="E425" i="31"/>
  <c r="D425" i="31"/>
  <c r="S424" i="31"/>
  <c r="R424" i="31"/>
  <c r="J424" i="31"/>
  <c r="H424" i="31"/>
  <c r="G424" i="31"/>
  <c r="E424" i="31"/>
  <c r="D424" i="31"/>
  <c r="S423" i="31"/>
  <c r="R423" i="31"/>
  <c r="J423" i="31"/>
  <c r="H423" i="31"/>
  <c r="G423" i="31"/>
  <c r="E423" i="31"/>
  <c r="D423" i="31"/>
  <c r="S422" i="31"/>
  <c r="R422" i="31"/>
  <c r="J422" i="31"/>
  <c r="H422" i="31"/>
  <c r="G422" i="31"/>
  <c r="E422" i="31"/>
  <c r="D422" i="31"/>
  <c r="S421" i="31"/>
  <c r="R421" i="31"/>
  <c r="J421" i="31"/>
  <c r="H421" i="31"/>
  <c r="G421" i="31"/>
  <c r="E421" i="31"/>
  <c r="D421" i="31"/>
  <c r="S420" i="31"/>
  <c r="R420" i="31"/>
  <c r="S419" i="31"/>
  <c r="R419" i="31"/>
  <c r="J419" i="31"/>
  <c r="H419" i="31"/>
  <c r="G419" i="31"/>
  <c r="E419" i="31"/>
  <c r="D419" i="31"/>
  <c r="S418" i="31"/>
  <c r="R418" i="31"/>
  <c r="J418" i="31"/>
  <c r="H418" i="31"/>
  <c r="G418" i="31"/>
  <c r="E418" i="31"/>
  <c r="D418" i="31"/>
  <c r="R417" i="31"/>
  <c r="O417" i="31"/>
  <c r="N417" i="31"/>
  <c r="K417" i="31"/>
  <c r="J417" i="31"/>
  <c r="H417" i="31"/>
  <c r="C417" i="31"/>
  <c r="S416" i="31"/>
  <c r="R416" i="31"/>
  <c r="J416" i="31"/>
  <c r="H416" i="31"/>
  <c r="G416" i="31"/>
  <c r="E416" i="31"/>
  <c r="D416" i="31"/>
  <c r="S415" i="31"/>
  <c r="R415" i="31"/>
  <c r="J415" i="31"/>
  <c r="H415" i="31"/>
  <c r="G415" i="31"/>
  <c r="E415" i="31"/>
  <c r="D415" i="31"/>
  <c r="S414" i="31"/>
  <c r="R414" i="31"/>
  <c r="J414" i="31"/>
  <c r="H414" i="31"/>
  <c r="G414" i="31"/>
  <c r="E414" i="31"/>
  <c r="D414" i="31"/>
  <c r="S413" i="31"/>
  <c r="R413" i="31"/>
  <c r="J413" i="31"/>
  <c r="G413" i="31"/>
  <c r="H413" i="31"/>
  <c r="E413" i="31"/>
  <c r="S412" i="31"/>
  <c r="R412" i="31"/>
  <c r="J412" i="31"/>
  <c r="H412" i="31"/>
  <c r="G412" i="31"/>
  <c r="E412" i="31"/>
  <c r="D412" i="31"/>
  <c r="S411" i="31"/>
  <c r="R411" i="31"/>
  <c r="S410" i="31"/>
  <c r="R410" i="31"/>
  <c r="J410" i="31"/>
  <c r="H410" i="31"/>
  <c r="G410" i="31"/>
  <c r="E410" i="31"/>
  <c r="D410" i="31"/>
  <c r="S409" i="31"/>
  <c r="R409" i="31"/>
  <c r="J409" i="31"/>
  <c r="H409" i="31"/>
  <c r="G409" i="31"/>
  <c r="S408" i="31"/>
  <c r="R408" i="31"/>
  <c r="J408" i="31"/>
  <c r="H408" i="31"/>
  <c r="G408" i="31"/>
  <c r="E408" i="31"/>
  <c r="D408" i="31"/>
  <c r="S407" i="31"/>
  <c r="R407" i="31"/>
  <c r="J407" i="31"/>
  <c r="H407" i="31"/>
  <c r="G407" i="31"/>
  <c r="E407" i="31"/>
  <c r="D407" i="31"/>
  <c r="S406" i="31"/>
  <c r="R406" i="31"/>
  <c r="J406" i="31"/>
  <c r="H406" i="31"/>
  <c r="G406" i="31"/>
  <c r="E406" i="31"/>
  <c r="D406" i="31"/>
  <c r="S405" i="31"/>
  <c r="R405" i="31"/>
  <c r="J405" i="31"/>
  <c r="H405" i="31"/>
  <c r="G405" i="31"/>
  <c r="E405" i="31"/>
  <c r="D405" i="31"/>
  <c r="S404" i="31"/>
  <c r="R404" i="31"/>
  <c r="J404" i="31"/>
  <c r="H404" i="31"/>
  <c r="G404" i="31"/>
  <c r="E404" i="31"/>
  <c r="D404" i="31"/>
  <c r="S403" i="31"/>
  <c r="R403" i="31"/>
  <c r="J403" i="31"/>
  <c r="H403" i="31"/>
  <c r="G403" i="31"/>
  <c r="E403" i="31"/>
  <c r="D403" i="31"/>
  <c r="S402" i="31"/>
  <c r="R402" i="31"/>
  <c r="J402" i="31"/>
  <c r="H402" i="31"/>
  <c r="G402" i="31"/>
  <c r="E402" i="31"/>
  <c r="D402" i="31"/>
  <c r="S401" i="31"/>
  <c r="R401" i="31"/>
  <c r="J401" i="31"/>
  <c r="H401" i="31"/>
  <c r="G401" i="31"/>
  <c r="E401" i="31"/>
  <c r="D401" i="31"/>
  <c r="S400" i="31"/>
  <c r="R400" i="31"/>
  <c r="J400" i="31"/>
  <c r="H400" i="31"/>
  <c r="G400" i="31"/>
  <c r="E400" i="31"/>
  <c r="D400" i="31"/>
  <c r="S399" i="31"/>
  <c r="R399" i="31"/>
  <c r="J399" i="31"/>
  <c r="H399" i="31"/>
  <c r="G399" i="31"/>
  <c r="E399" i="31"/>
  <c r="D399" i="31"/>
  <c r="S398" i="31"/>
  <c r="R398" i="31"/>
  <c r="J398" i="31"/>
  <c r="H398" i="31"/>
  <c r="G398" i="31"/>
  <c r="E398" i="31"/>
  <c r="D398" i="31"/>
  <c r="S397" i="31"/>
  <c r="R397" i="31"/>
  <c r="J397" i="31"/>
  <c r="H397" i="31"/>
  <c r="G397" i="31"/>
  <c r="E397" i="31"/>
  <c r="D397" i="31"/>
  <c r="S396" i="31"/>
  <c r="R396" i="31"/>
  <c r="J396" i="31"/>
  <c r="H396" i="31"/>
  <c r="G396" i="31"/>
  <c r="E396" i="31"/>
  <c r="D396" i="31"/>
  <c r="S395" i="31"/>
  <c r="R395" i="31"/>
  <c r="J395" i="31"/>
  <c r="H395" i="31"/>
  <c r="G395" i="31"/>
  <c r="E395" i="31"/>
  <c r="D395" i="31"/>
  <c r="S394" i="31"/>
  <c r="R394" i="31"/>
  <c r="J394" i="31"/>
  <c r="H394" i="31"/>
  <c r="G394" i="31"/>
  <c r="E394" i="31"/>
  <c r="D394" i="31"/>
  <c r="S393" i="31"/>
  <c r="R393" i="31"/>
  <c r="J393" i="31"/>
  <c r="H393" i="31"/>
  <c r="G393" i="31"/>
  <c r="E393" i="31"/>
  <c r="D393" i="31"/>
  <c r="S392" i="31"/>
  <c r="R392" i="31"/>
  <c r="J392" i="31"/>
  <c r="H392" i="31"/>
  <c r="G392" i="31"/>
  <c r="E392" i="31"/>
  <c r="D392" i="31"/>
  <c r="S391" i="31"/>
  <c r="R391" i="31"/>
  <c r="J391" i="31"/>
  <c r="H391" i="31"/>
  <c r="G391" i="31"/>
  <c r="E391" i="31"/>
  <c r="D391" i="31"/>
  <c r="S390" i="31"/>
  <c r="R390" i="31"/>
  <c r="J390" i="31"/>
  <c r="H390" i="31"/>
  <c r="G390" i="31"/>
  <c r="E390" i="31"/>
  <c r="D390" i="31"/>
  <c r="S389" i="31"/>
  <c r="R389" i="31"/>
  <c r="J389" i="31"/>
  <c r="H389" i="31"/>
  <c r="G389" i="31"/>
  <c r="E389" i="31"/>
  <c r="D389" i="31"/>
  <c r="S388" i="31"/>
  <c r="R388" i="31"/>
  <c r="S387" i="31"/>
  <c r="R387" i="31"/>
  <c r="J387" i="31"/>
  <c r="H387" i="31"/>
  <c r="G387" i="31"/>
  <c r="E387" i="31"/>
  <c r="D387" i="31"/>
  <c r="S386" i="31"/>
  <c r="R386" i="31"/>
  <c r="J386" i="31"/>
  <c r="H386" i="31"/>
  <c r="G386" i="31"/>
  <c r="E386" i="31"/>
  <c r="D386" i="31"/>
  <c r="S385" i="31"/>
  <c r="R385" i="31"/>
  <c r="J385" i="31"/>
  <c r="H385" i="31"/>
  <c r="G385" i="31"/>
  <c r="E385" i="31"/>
  <c r="D385" i="31"/>
  <c r="S384" i="31"/>
  <c r="R384" i="31"/>
  <c r="J384" i="31"/>
  <c r="H384" i="31"/>
  <c r="G384" i="31"/>
  <c r="E384" i="31"/>
  <c r="D384" i="31"/>
  <c r="S383" i="31"/>
  <c r="R383" i="31"/>
  <c r="J383" i="31"/>
  <c r="H383" i="31"/>
  <c r="G383" i="31"/>
  <c r="E383" i="31"/>
  <c r="D383" i="31"/>
  <c r="S382" i="31"/>
  <c r="R382" i="31"/>
  <c r="J382" i="31"/>
  <c r="H382" i="31"/>
  <c r="G382" i="31"/>
  <c r="E382" i="31"/>
  <c r="D382" i="31"/>
  <c r="S381" i="31"/>
  <c r="R381" i="31"/>
  <c r="S380" i="31"/>
  <c r="R380" i="31"/>
  <c r="J380" i="31"/>
  <c r="H380" i="31"/>
  <c r="G380" i="31"/>
  <c r="E380" i="31"/>
  <c r="D380" i="31"/>
  <c r="S379" i="31"/>
  <c r="R379" i="31"/>
  <c r="J379" i="31"/>
  <c r="H379" i="31"/>
  <c r="G379" i="31"/>
  <c r="E379" i="31"/>
  <c r="D379" i="31"/>
  <c r="S378" i="31"/>
  <c r="R378" i="31"/>
  <c r="J378" i="31"/>
  <c r="H378" i="31"/>
  <c r="G378" i="31"/>
  <c r="E378" i="31"/>
  <c r="D378" i="31"/>
  <c r="S377" i="31"/>
  <c r="R377" i="31"/>
  <c r="J377" i="31"/>
  <c r="H377" i="31"/>
  <c r="G377" i="31"/>
  <c r="E377" i="31"/>
  <c r="D377" i="31"/>
  <c r="S376" i="31"/>
  <c r="R376" i="31"/>
  <c r="J376" i="31"/>
  <c r="H376" i="31"/>
  <c r="G376" i="31"/>
  <c r="E376" i="31"/>
  <c r="D376" i="31"/>
  <c r="S375" i="31"/>
  <c r="R375" i="31"/>
  <c r="J375" i="31"/>
  <c r="H375" i="31"/>
  <c r="G375" i="31"/>
  <c r="E375" i="31"/>
  <c r="D375" i="31"/>
  <c r="S374" i="31"/>
  <c r="R374" i="31"/>
  <c r="J374" i="31"/>
  <c r="H374" i="31"/>
  <c r="G374" i="31"/>
  <c r="E374" i="31"/>
  <c r="D374" i="31"/>
  <c r="S373" i="31"/>
  <c r="R373" i="31"/>
  <c r="J373" i="31"/>
  <c r="H373" i="31"/>
  <c r="G373" i="31"/>
  <c r="E373" i="31"/>
  <c r="D373" i="31"/>
  <c r="S372" i="31"/>
  <c r="R372" i="31"/>
  <c r="J372" i="31"/>
  <c r="H372" i="31"/>
  <c r="G372" i="31"/>
  <c r="E372" i="31"/>
  <c r="D372" i="31"/>
  <c r="S371" i="31"/>
  <c r="R371" i="31"/>
  <c r="J371" i="31"/>
  <c r="H371" i="31"/>
  <c r="G371" i="31"/>
  <c r="E371" i="31"/>
  <c r="D371" i="31"/>
  <c r="S370" i="31"/>
  <c r="R370" i="31"/>
  <c r="J370" i="31"/>
  <c r="H370" i="31"/>
  <c r="G370" i="31"/>
  <c r="E370" i="31"/>
  <c r="D370" i="31"/>
  <c r="S369" i="31"/>
  <c r="R369" i="31"/>
  <c r="J369" i="31"/>
  <c r="H369" i="31"/>
  <c r="G369" i="31"/>
  <c r="E369" i="31"/>
  <c r="D369" i="31"/>
  <c r="S368" i="31"/>
  <c r="R368" i="31"/>
  <c r="J368" i="31"/>
  <c r="H368" i="31"/>
  <c r="G368" i="31"/>
  <c r="E368" i="31"/>
  <c r="D368" i="31"/>
  <c r="S367" i="31"/>
  <c r="R367" i="31"/>
  <c r="J367" i="31"/>
  <c r="H367" i="31"/>
  <c r="G367" i="31"/>
  <c r="E367" i="31"/>
  <c r="D367" i="31"/>
  <c r="S366" i="31"/>
  <c r="R366" i="31"/>
  <c r="J366" i="31"/>
  <c r="H366" i="31"/>
  <c r="G366" i="31"/>
  <c r="E366" i="31"/>
  <c r="D366" i="31"/>
  <c r="S365" i="31"/>
  <c r="R365" i="31"/>
  <c r="J365" i="31"/>
  <c r="H365" i="31"/>
  <c r="G365" i="31"/>
  <c r="E365" i="31"/>
  <c r="D365" i="31"/>
  <c r="S364" i="31"/>
  <c r="R364" i="31"/>
  <c r="J364" i="31"/>
  <c r="H364" i="31"/>
  <c r="G364" i="31"/>
  <c r="E364" i="31"/>
  <c r="D364" i="31"/>
  <c r="S363" i="31"/>
  <c r="R363" i="31"/>
  <c r="J363" i="31"/>
  <c r="H363" i="31"/>
  <c r="G363" i="31"/>
  <c r="E363" i="31"/>
  <c r="D363" i="31"/>
  <c r="S362" i="31"/>
  <c r="R362" i="31"/>
  <c r="J362" i="31"/>
  <c r="H362" i="31"/>
  <c r="G362" i="31"/>
  <c r="E362" i="31"/>
  <c r="D362" i="31"/>
  <c r="Q361" i="31"/>
  <c r="P361" i="31"/>
  <c r="O361" i="31"/>
  <c r="N361" i="31"/>
  <c r="K361" i="31"/>
  <c r="I361" i="31"/>
  <c r="F361" i="31"/>
  <c r="C361" i="31"/>
  <c r="S360" i="31"/>
  <c r="R360" i="31"/>
  <c r="J360" i="31"/>
  <c r="H360" i="31"/>
  <c r="G360" i="31"/>
  <c r="E360" i="31"/>
  <c r="D360" i="31"/>
  <c r="S359" i="31"/>
  <c r="R359" i="31"/>
  <c r="J359" i="31"/>
  <c r="H359" i="31"/>
  <c r="G359" i="31"/>
  <c r="E359" i="31"/>
  <c r="D359" i="31"/>
  <c r="S358" i="31"/>
  <c r="R358" i="31"/>
  <c r="J358" i="31"/>
  <c r="H358" i="31"/>
  <c r="G358" i="31"/>
  <c r="E358" i="31"/>
  <c r="D358" i="31"/>
  <c r="S357" i="31"/>
  <c r="R357" i="31"/>
  <c r="J357" i="31"/>
  <c r="H357" i="31"/>
  <c r="G357" i="31"/>
  <c r="E357" i="31"/>
  <c r="D357" i="31"/>
  <c r="S356" i="31"/>
  <c r="R356" i="31"/>
  <c r="J356" i="31"/>
  <c r="H356" i="31"/>
  <c r="G356" i="31"/>
  <c r="E356" i="31"/>
  <c r="D356" i="31"/>
  <c r="S355" i="31"/>
  <c r="R355" i="31"/>
  <c r="J355" i="31"/>
  <c r="H355" i="31"/>
  <c r="G355" i="31"/>
  <c r="E355" i="31"/>
  <c r="D355" i="31"/>
  <c r="S354" i="31"/>
  <c r="R354" i="31"/>
  <c r="J354" i="31"/>
  <c r="H354" i="31"/>
  <c r="G354" i="31"/>
  <c r="E354" i="31"/>
  <c r="D354" i="31"/>
  <c r="S353" i="31"/>
  <c r="R353" i="31"/>
  <c r="J353" i="31"/>
  <c r="H353" i="31"/>
  <c r="G353" i="31"/>
  <c r="E353" i="31"/>
  <c r="D353" i="31"/>
  <c r="S352" i="31"/>
  <c r="R352" i="31"/>
  <c r="Q351" i="31"/>
  <c r="P351" i="31"/>
  <c r="O351" i="31"/>
  <c r="N351" i="31"/>
  <c r="K351" i="31"/>
  <c r="I351" i="31"/>
  <c r="F351" i="31"/>
  <c r="C351" i="31"/>
  <c r="L349" i="31"/>
  <c r="R347" i="31"/>
  <c r="L346" i="31"/>
  <c r="L347" i="31" s="1"/>
  <c r="S345" i="31"/>
  <c r="R345" i="31"/>
  <c r="J345" i="31"/>
  <c r="H345" i="31"/>
  <c r="G345" i="31"/>
  <c r="E345" i="31"/>
  <c r="D345" i="31"/>
  <c r="S344" i="31"/>
  <c r="R344" i="31"/>
  <c r="J344" i="31"/>
  <c r="H344" i="31"/>
  <c r="G344" i="31"/>
  <c r="E344" i="31"/>
  <c r="D344" i="31"/>
  <c r="S343" i="31"/>
  <c r="R343" i="31"/>
  <c r="S342" i="31"/>
  <c r="R342" i="31"/>
  <c r="J342" i="31"/>
  <c r="H342" i="31"/>
  <c r="G342" i="31"/>
  <c r="E342" i="31"/>
  <c r="D342" i="31"/>
  <c r="S341" i="31"/>
  <c r="R341" i="31"/>
  <c r="J341" i="31"/>
  <c r="H341" i="31"/>
  <c r="G341" i="31"/>
  <c r="E341" i="31"/>
  <c r="D341" i="31"/>
  <c r="S340" i="31"/>
  <c r="R340" i="31"/>
  <c r="J340" i="31"/>
  <c r="H340" i="31"/>
  <c r="G340" i="31"/>
  <c r="E340" i="31"/>
  <c r="D340" i="31"/>
  <c r="S339" i="31"/>
  <c r="R339" i="31"/>
  <c r="J339" i="31"/>
  <c r="H339" i="31"/>
  <c r="G339" i="31"/>
  <c r="E339" i="31"/>
  <c r="D339" i="31"/>
  <c r="S338" i="31"/>
  <c r="R338" i="31"/>
  <c r="J338" i="31"/>
  <c r="H338" i="31"/>
  <c r="G338" i="31"/>
  <c r="E338" i="31"/>
  <c r="D338" i="31"/>
  <c r="S337" i="31"/>
  <c r="R337" i="31"/>
  <c r="J337" i="31"/>
  <c r="H337" i="31"/>
  <c r="G337" i="31"/>
  <c r="E337" i="31"/>
  <c r="D337" i="31"/>
  <c r="S336" i="31"/>
  <c r="R336" i="31"/>
  <c r="J336" i="31"/>
  <c r="H336" i="31"/>
  <c r="G336" i="31"/>
  <c r="E336" i="31"/>
  <c r="D336" i="31"/>
  <c r="S335" i="31"/>
  <c r="R335" i="31"/>
  <c r="J335" i="31"/>
  <c r="H335" i="31"/>
  <c r="G335" i="31"/>
  <c r="E335" i="31"/>
  <c r="D335" i="31"/>
  <c r="S334" i="31"/>
  <c r="R334" i="31"/>
  <c r="J334" i="31"/>
  <c r="H334" i="31"/>
  <c r="G334" i="31"/>
  <c r="E334" i="31"/>
  <c r="D334" i="31"/>
  <c r="S333" i="31"/>
  <c r="R333" i="31"/>
  <c r="J333" i="31"/>
  <c r="H333" i="31"/>
  <c r="G333" i="31"/>
  <c r="E333" i="31"/>
  <c r="D333" i="31"/>
  <c r="S332" i="31"/>
  <c r="R332" i="31"/>
  <c r="J332" i="31"/>
  <c r="H332" i="31"/>
  <c r="G332" i="31"/>
  <c r="E332" i="31"/>
  <c r="D332" i="31"/>
  <c r="S331" i="31"/>
  <c r="R331" i="31"/>
  <c r="J331" i="31"/>
  <c r="H331" i="31"/>
  <c r="G331" i="31"/>
  <c r="E331" i="31"/>
  <c r="D331" i="31"/>
  <c r="S330" i="31"/>
  <c r="R330" i="31"/>
  <c r="J330" i="31"/>
  <c r="H330" i="31"/>
  <c r="G330" i="31"/>
  <c r="E330" i="31"/>
  <c r="D330" i="31"/>
  <c r="Q329" i="31"/>
  <c r="P329" i="31"/>
  <c r="O329" i="31"/>
  <c r="N329" i="31"/>
  <c r="K329" i="31"/>
  <c r="I329" i="31"/>
  <c r="F329" i="31"/>
  <c r="C329" i="31"/>
  <c r="S328" i="31"/>
  <c r="R328" i="31"/>
  <c r="J328" i="31"/>
  <c r="H328" i="31"/>
  <c r="G328" i="31"/>
  <c r="E328" i="31"/>
  <c r="D328" i="31"/>
  <c r="S327" i="31"/>
  <c r="R327" i="31"/>
  <c r="J327" i="31"/>
  <c r="H327" i="31"/>
  <c r="G327" i="31"/>
  <c r="E327" i="31"/>
  <c r="D327" i="31"/>
  <c r="S326" i="31"/>
  <c r="R326" i="31"/>
  <c r="J326" i="31"/>
  <c r="H326" i="31"/>
  <c r="G326" i="31"/>
  <c r="E326" i="31"/>
  <c r="D326" i="31"/>
  <c r="S325" i="31"/>
  <c r="R325" i="31"/>
  <c r="J325" i="31"/>
  <c r="H325" i="31"/>
  <c r="G325" i="31"/>
  <c r="E325" i="31"/>
  <c r="D325" i="31"/>
  <c r="S324" i="31"/>
  <c r="R324" i="31"/>
  <c r="J324" i="31"/>
  <c r="H324" i="31"/>
  <c r="G324" i="31"/>
  <c r="E324" i="31"/>
  <c r="D324" i="31"/>
  <c r="S323" i="31"/>
  <c r="R323" i="31"/>
  <c r="J323" i="31"/>
  <c r="H323" i="31"/>
  <c r="G323" i="31"/>
  <c r="E323" i="31"/>
  <c r="D323" i="31"/>
  <c r="S322" i="31"/>
  <c r="R322" i="31"/>
  <c r="J322" i="31"/>
  <c r="H322" i="31"/>
  <c r="G322" i="31"/>
  <c r="E322" i="31"/>
  <c r="D322" i="31"/>
  <c r="S321" i="31"/>
  <c r="R321" i="31"/>
  <c r="J321" i="31"/>
  <c r="H321" i="31"/>
  <c r="G321" i="31"/>
  <c r="E321" i="31"/>
  <c r="D321" i="31"/>
  <c r="S320" i="31"/>
  <c r="R320" i="31"/>
  <c r="J320" i="31"/>
  <c r="H320" i="31"/>
  <c r="G320" i="31"/>
  <c r="E320" i="31"/>
  <c r="D320" i="31"/>
  <c r="S319" i="31"/>
  <c r="R319" i="31"/>
  <c r="J319" i="31"/>
  <c r="H319" i="31"/>
  <c r="G319" i="31"/>
  <c r="E319" i="31"/>
  <c r="D319" i="31"/>
  <c r="S318" i="31"/>
  <c r="R318" i="31"/>
  <c r="J318" i="31"/>
  <c r="H318" i="31"/>
  <c r="G318" i="31"/>
  <c r="E318" i="31"/>
  <c r="D318" i="31"/>
  <c r="S317" i="31"/>
  <c r="R317" i="31"/>
  <c r="J317" i="31"/>
  <c r="H317" i="31"/>
  <c r="G317" i="31"/>
  <c r="E317" i="31"/>
  <c r="D317" i="31"/>
  <c r="S316" i="31"/>
  <c r="R316" i="31"/>
  <c r="J316" i="31"/>
  <c r="H316" i="31"/>
  <c r="G316" i="31"/>
  <c r="E316" i="31"/>
  <c r="D316" i="31"/>
  <c r="S315" i="31"/>
  <c r="R315" i="31"/>
  <c r="J315" i="31"/>
  <c r="H315" i="31"/>
  <c r="G315" i="31"/>
  <c r="E315" i="31"/>
  <c r="D315" i="31"/>
  <c r="S314" i="31"/>
  <c r="R314" i="31"/>
  <c r="J314" i="31"/>
  <c r="H314" i="31"/>
  <c r="G314" i="31"/>
  <c r="E314" i="31"/>
  <c r="D314" i="31"/>
  <c r="S313" i="31"/>
  <c r="R313" i="31"/>
  <c r="J313" i="31"/>
  <c r="H313" i="31"/>
  <c r="G313" i="31"/>
  <c r="E313" i="31"/>
  <c r="D313" i="31"/>
  <c r="S312" i="31"/>
  <c r="R312" i="31"/>
  <c r="J312" i="31"/>
  <c r="H312" i="31"/>
  <c r="G312" i="31"/>
  <c r="E312" i="31"/>
  <c r="D312" i="31"/>
  <c r="R311" i="31"/>
  <c r="I311" i="31"/>
  <c r="F311" i="31"/>
  <c r="C311" i="31"/>
  <c r="S311" i="31" s="1"/>
  <c r="S310" i="31"/>
  <c r="R310" i="31"/>
  <c r="J310" i="31"/>
  <c r="H310" i="31"/>
  <c r="G310" i="31"/>
  <c r="E310" i="31"/>
  <c r="D310" i="31"/>
  <c r="S309" i="31"/>
  <c r="R309" i="31"/>
  <c r="J309" i="31"/>
  <c r="H309" i="31"/>
  <c r="G309" i="31"/>
  <c r="E309" i="31"/>
  <c r="D309" i="31"/>
  <c r="S308" i="31"/>
  <c r="R308" i="31"/>
  <c r="J308" i="31"/>
  <c r="H308" i="31"/>
  <c r="G308" i="31"/>
  <c r="E308" i="31"/>
  <c r="D308" i="31"/>
  <c r="S307" i="31"/>
  <c r="R307" i="31"/>
  <c r="J307" i="31"/>
  <c r="H307" i="31"/>
  <c r="G307" i="31"/>
  <c r="E307" i="31"/>
  <c r="D307" i="31"/>
  <c r="S306" i="31"/>
  <c r="R306" i="31"/>
  <c r="J306" i="31"/>
  <c r="H306" i="31"/>
  <c r="G306" i="31"/>
  <c r="E306" i="31"/>
  <c r="D306" i="31"/>
  <c r="S305" i="31"/>
  <c r="R305" i="31"/>
  <c r="J305" i="31"/>
  <c r="H305" i="31"/>
  <c r="G305" i="31"/>
  <c r="E305" i="31"/>
  <c r="D305" i="31"/>
  <c r="S304" i="31"/>
  <c r="R304" i="31"/>
  <c r="J304" i="31"/>
  <c r="H304" i="31"/>
  <c r="G304" i="31"/>
  <c r="E304" i="31"/>
  <c r="D304" i="31"/>
  <c r="S303" i="31"/>
  <c r="R303" i="31"/>
  <c r="J303" i="31"/>
  <c r="H303" i="31"/>
  <c r="G303" i="31"/>
  <c r="E303" i="31"/>
  <c r="D303" i="31"/>
  <c r="R302" i="31"/>
  <c r="I302" i="31"/>
  <c r="F302" i="31"/>
  <c r="H302" i="31" s="1"/>
  <c r="C302" i="31"/>
  <c r="S301" i="31"/>
  <c r="R301" i="31"/>
  <c r="J301" i="31"/>
  <c r="H301" i="31"/>
  <c r="G301" i="31"/>
  <c r="E301" i="31"/>
  <c r="D301" i="31"/>
  <c r="S300" i="31"/>
  <c r="R300" i="31"/>
  <c r="J300" i="31"/>
  <c r="H300" i="31"/>
  <c r="G300" i="31"/>
  <c r="E300" i="31"/>
  <c r="D300" i="31"/>
  <c r="R299" i="31"/>
  <c r="I299" i="31"/>
  <c r="F299" i="31"/>
  <c r="C299" i="31"/>
  <c r="S299" i="31" s="1"/>
  <c r="S298" i="31"/>
  <c r="R298" i="31"/>
  <c r="J298" i="31"/>
  <c r="H298" i="31"/>
  <c r="G298" i="31"/>
  <c r="E298" i="31"/>
  <c r="D298" i="31"/>
  <c r="S297" i="31"/>
  <c r="R297" i="31"/>
  <c r="J297" i="31"/>
  <c r="H297" i="31"/>
  <c r="G297" i="31"/>
  <c r="E297" i="31"/>
  <c r="D297" i="31"/>
  <c r="S296" i="31"/>
  <c r="R296" i="31"/>
  <c r="J296" i="31"/>
  <c r="H296" i="31"/>
  <c r="G296" i="31"/>
  <c r="E296" i="31"/>
  <c r="D296" i="31"/>
  <c r="S295" i="31"/>
  <c r="R295" i="31"/>
  <c r="J295" i="31"/>
  <c r="H295" i="31"/>
  <c r="G295" i="31"/>
  <c r="E295" i="31"/>
  <c r="D295" i="31"/>
  <c r="S294" i="31"/>
  <c r="R294" i="31"/>
  <c r="J294" i="31"/>
  <c r="H294" i="31"/>
  <c r="G294" i="31"/>
  <c r="E294" i="31"/>
  <c r="D294" i="31"/>
  <c r="S293" i="31"/>
  <c r="R293" i="31"/>
  <c r="J293" i="31"/>
  <c r="H293" i="31"/>
  <c r="G293" i="31"/>
  <c r="E293" i="31"/>
  <c r="D293" i="31"/>
  <c r="S292" i="31"/>
  <c r="R292" i="31"/>
  <c r="J292" i="31"/>
  <c r="H292" i="31"/>
  <c r="G292" i="31"/>
  <c r="E292" i="31"/>
  <c r="D292" i="31"/>
  <c r="S291" i="31"/>
  <c r="R291" i="31"/>
  <c r="J291" i="31"/>
  <c r="H291" i="31"/>
  <c r="G291" i="31"/>
  <c r="E291" i="31"/>
  <c r="D291" i="31"/>
  <c r="S290" i="31"/>
  <c r="R290" i="31"/>
  <c r="J290" i="31"/>
  <c r="H290" i="31"/>
  <c r="G290" i="31"/>
  <c r="E290" i="31"/>
  <c r="D290" i="31"/>
  <c r="S289" i="31"/>
  <c r="R289" i="31"/>
  <c r="J289" i="31"/>
  <c r="H289" i="31"/>
  <c r="G289" i="31"/>
  <c r="E289" i="31"/>
  <c r="D289" i="31"/>
  <c r="S288" i="31"/>
  <c r="R288" i="31"/>
  <c r="J288" i="31"/>
  <c r="H288" i="31"/>
  <c r="G288" i="31"/>
  <c r="E288" i="31"/>
  <c r="D288" i="31"/>
  <c r="S287" i="31"/>
  <c r="R287" i="31"/>
  <c r="J287" i="31"/>
  <c r="H287" i="31"/>
  <c r="G287" i="31"/>
  <c r="E287" i="31"/>
  <c r="D287" i="31"/>
  <c r="S286" i="31"/>
  <c r="R286" i="31"/>
  <c r="J286" i="31"/>
  <c r="H286" i="31"/>
  <c r="G286" i="31"/>
  <c r="E286" i="31"/>
  <c r="D286" i="31"/>
  <c r="S285" i="31"/>
  <c r="R285" i="31"/>
  <c r="J285" i="31"/>
  <c r="H285" i="31"/>
  <c r="G285" i="31"/>
  <c r="E285" i="31"/>
  <c r="D285" i="31"/>
  <c r="S284" i="31"/>
  <c r="R284" i="31"/>
  <c r="J284" i="31"/>
  <c r="H284" i="31"/>
  <c r="G284" i="31"/>
  <c r="E284" i="31"/>
  <c r="D284" i="31"/>
  <c r="S283" i="31"/>
  <c r="R283" i="31"/>
  <c r="J283" i="31"/>
  <c r="H283" i="31"/>
  <c r="G283" i="31"/>
  <c r="E283" i="31"/>
  <c r="D283" i="31"/>
  <c r="S282" i="31"/>
  <c r="R282" i="31"/>
  <c r="J282" i="31"/>
  <c r="H282" i="31"/>
  <c r="G282" i="31"/>
  <c r="E282" i="31"/>
  <c r="D282" i="31"/>
  <c r="S281" i="31"/>
  <c r="R281" i="31"/>
  <c r="J281" i="31"/>
  <c r="H281" i="31"/>
  <c r="G281" i="31"/>
  <c r="E281" i="31"/>
  <c r="D281" i="31"/>
  <c r="S280" i="31"/>
  <c r="R280" i="31"/>
  <c r="J280" i="31"/>
  <c r="H280" i="31"/>
  <c r="G280" i="31"/>
  <c r="E280" i="31"/>
  <c r="D280" i="31"/>
  <c r="S279" i="31"/>
  <c r="R279" i="31"/>
  <c r="J279" i="31"/>
  <c r="H279" i="31"/>
  <c r="G279" i="31"/>
  <c r="E279" i="31"/>
  <c r="D279" i="31"/>
  <c r="S278" i="31"/>
  <c r="R278" i="31"/>
  <c r="J278" i="31"/>
  <c r="H278" i="31"/>
  <c r="G278" i="31"/>
  <c r="E278" i="31"/>
  <c r="D278" i="31"/>
  <c r="S277" i="31"/>
  <c r="R277" i="31"/>
  <c r="J277" i="31"/>
  <c r="H277" i="31"/>
  <c r="G277" i="31"/>
  <c r="E277" i="31"/>
  <c r="D277" i="31"/>
  <c r="S276" i="31"/>
  <c r="R276" i="31"/>
  <c r="J276" i="31"/>
  <c r="H276" i="31"/>
  <c r="G276" i="31"/>
  <c r="E276" i="31"/>
  <c r="D276" i="31"/>
  <c r="S275" i="31"/>
  <c r="R275" i="31"/>
  <c r="J275" i="31"/>
  <c r="H275" i="31"/>
  <c r="G275" i="31"/>
  <c r="E275" i="31"/>
  <c r="D275" i="31"/>
  <c r="S274" i="31"/>
  <c r="R274" i="31"/>
  <c r="J274" i="31"/>
  <c r="H274" i="31"/>
  <c r="G274" i="31"/>
  <c r="E274" i="31"/>
  <c r="D274" i="31"/>
  <c r="S273" i="31"/>
  <c r="R273" i="31"/>
  <c r="J273" i="31"/>
  <c r="H273" i="31"/>
  <c r="G273" i="31"/>
  <c r="E273" i="31"/>
  <c r="D273" i="31"/>
  <c r="S272" i="31"/>
  <c r="R272" i="31"/>
  <c r="J272" i="31"/>
  <c r="H272" i="31"/>
  <c r="G272" i="31"/>
  <c r="E272" i="31"/>
  <c r="D272" i="31"/>
  <c r="S271" i="31"/>
  <c r="R271" i="31"/>
  <c r="J271" i="31"/>
  <c r="H271" i="31"/>
  <c r="G271" i="31"/>
  <c r="E271" i="31"/>
  <c r="D271" i="31"/>
  <c r="S270" i="31"/>
  <c r="R270" i="31"/>
  <c r="J270" i="31"/>
  <c r="H270" i="31"/>
  <c r="G270" i="31"/>
  <c r="E270" i="31"/>
  <c r="D270" i="31"/>
  <c r="S269" i="31"/>
  <c r="R269" i="31"/>
  <c r="J269" i="31"/>
  <c r="H269" i="31"/>
  <c r="G269" i="31"/>
  <c r="E269" i="31"/>
  <c r="D269" i="31"/>
  <c r="S268" i="31"/>
  <c r="R268" i="31"/>
  <c r="S267" i="31"/>
  <c r="R267" i="31"/>
  <c r="J267" i="31"/>
  <c r="H267" i="31"/>
  <c r="G267" i="31"/>
  <c r="E267" i="31"/>
  <c r="D267" i="31"/>
  <c r="S266" i="31"/>
  <c r="R266" i="31"/>
  <c r="J266" i="31"/>
  <c r="H266" i="31"/>
  <c r="G266" i="31"/>
  <c r="E266" i="31"/>
  <c r="D266" i="31"/>
  <c r="S265" i="31"/>
  <c r="R265" i="31"/>
  <c r="J265" i="31"/>
  <c r="H265" i="31"/>
  <c r="G265" i="31"/>
  <c r="E265" i="31"/>
  <c r="D265" i="31"/>
  <c r="S264" i="31"/>
  <c r="R264" i="31"/>
  <c r="J264" i="31"/>
  <c r="H264" i="31"/>
  <c r="G264" i="31"/>
  <c r="E264" i="31"/>
  <c r="D264" i="31"/>
  <c r="S263" i="31"/>
  <c r="R263" i="31"/>
  <c r="J263" i="31"/>
  <c r="H263" i="31"/>
  <c r="G263" i="31"/>
  <c r="E263" i="31"/>
  <c r="D263" i="31"/>
  <c r="S262" i="31"/>
  <c r="R262" i="31"/>
  <c r="J262" i="31"/>
  <c r="H262" i="31"/>
  <c r="G262" i="31"/>
  <c r="E262" i="31"/>
  <c r="D262" i="31"/>
  <c r="S261" i="31"/>
  <c r="R261" i="31"/>
  <c r="J261" i="31"/>
  <c r="H261" i="31"/>
  <c r="G261" i="31"/>
  <c r="E261" i="31"/>
  <c r="D261" i="31"/>
  <c r="S260" i="31"/>
  <c r="R260" i="31"/>
  <c r="J260" i="31"/>
  <c r="H260" i="31"/>
  <c r="G260" i="31"/>
  <c r="E260" i="31"/>
  <c r="D260" i="31"/>
  <c r="S259" i="31"/>
  <c r="R259" i="31"/>
  <c r="J259" i="31"/>
  <c r="H259" i="31"/>
  <c r="G259" i="31"/>
  <c r="E259" i="31"/>
  <c r="D259" i="31"/>
  <c r="S258" i="31"/>
  <c r="R258" i="31"/>
  <c r="J258" i="31"/>
  <c r="H258" i="31"/>
  <c r="G258" i="31"/>
  <c r="E258" i="31"/>
  <c r="D258" i="31"/>
  <c r="S257" i="31"/>
  <c r="R257" i="31"/>
  <c r="J257" i="31"/>
  <c r="H257" i="31"/>
  <c r="G257" i="31"/>
  <c r="E257" i="31"/>
  <c r="D257" i="31"/>
  <c r="S256" i="31"/>
  <c r="R256" i="31"/>
  <c r="J256" i="31"/>
  <c r="H256" i="31"/>
  <c r="G256" i="31"/>
  <c r="E256" i="31"/>
  <c r="D256" i="31"/>
  <c r="S255" i="31"/>
  <c r="R255" i="31"/>
  <c r="J255" i="31"/>
  <c r="H255" i="31"/>
  <c r="G255" i="31"/>
  <c r="E255" i="31"/>
  <c r="D255" i="31"/>
  <c r="S254" i="31"/>
  <c r="R254" i="31"/>
  <c r="J254" i="31"/>
  <c r="H254" i="31"/>
  <c r="G254" i="31"/>
  <c r="E254" i="31"/>
  <c r="D254" i="31"/>
  <c r="S253" i="31"/>
  <c r="R253" i="31"/>
  <c r="J253" i="31"/>
  <c r="H253" i="31"/>
  <c r="G253" i="31"/>
  <c r="E253" i="31"/>
  <c r="D253" i="31"/>
  <c r="S252" i="31"/>
  <c r="R252" i="31"/>
  <c r="J252" i="31"/>
  <c r="H252" i="31"/>
  <c r="G252" i="31"/>
  <c r="E252" i="31"/>
  <c r="D252" i="31"/>
  <c r="S251" i="31"/>
  <c r="R251" i="31"/>
  <c r="J251" i="31"/>
  <c r="H251" i="31"/>
  <c r="G251" i="31"/>
  <c r="E251" i="31"/>
  <c r="D251" i="31"/>
  <c r="S250" i="31"/>
  <c r="R250" i="31"/>
  <c r="J250" i="31"/>
  <c r="H250" i="31"/>
  <c r="G250" i="31"/>
  <c r="E250" i="31"/>
  <c r="D250" i="31"/>
  <c r="S249" i="31"/>
  <c r="R249" i="31"/>
  <c r="J249" i="31"/>
  <c r="H249" i="31"/>
  <c r="G249" i="31"/>
  <c r="E249" i="31"/>
  <c r="D249" i="31"/>
  <c r="R248" i="31"/>
  <c r="C248" i="31"/>
  <c r="S248" i="31" s="1"/>
  <c r="S247" i="31"/>
  <c r="R247" i="31"/>
  <c r="J247" i="31"/>
  <c r="H247" i="31"/>
  <c r="G247" i="31"/>
  <c r="E247" i="31"/>
  <c r="D247" i="31"/>
  <c r="S246" i="31"/>
  <c r="R246" i="31"/>
  <c r="J246" i="31"/>
  <c r="H246" i="31"/>
  <c r="G246" i="31"/>
  <c r="E246" i="31"/>
  <c r="D246" i="31"/>
  <c r="S245" i="31"/>
  <c r="R245" i="31"/>
  <c r="J245" i="31"/>
  <c r="H245" i="31"/>
  <c r="G245" i="31"/>
  <c r="E245" i="31"/>
  <c r="D245" i="31"/>
  <c r="S244" i="31"/>
  <c r="R244" i="31"/>
  <c r="J244" i="31"/>
  <c r="H244" i="31"/>
  <c r="G244" i="31"/>
  <c r="E244" i="31"/>
  <c r="D244" i="31"/>
  <c r="S243" i="31"/>
  <c r="R243" i="31"/>
  <c r="S242" i="31"/>
  <c r="R242" i="31"/>
  <c r="J242" i="31"/>
  <c r="H242" i="31"/>
  <c r="G242" i="31"/>
  <c r="E242" i="31"/>
  <c r="D242" i="31"/>
  <c r="S241" i="31"/>
  <c r="R241" i="31"/>
  <c r="J241" i="31"/>
  <c r="H241" i="31"/>
  <c r="G241" i="31"/>
  <c r="E241" i="31"/>
  <c r="D241" i="31"/>
  <c r="S240" i="31"/>
  <c r="R240" i="31"/>
  <c r="J240" i="31"/>
  <c r="H240" i="31"/>
  <c r="G240" i="31"/>
  <c r="E240" i="31"/>
  <c r="D240" i="31"/>
  <c r="S239" i="31"/>
  <c r="R239" i="31"/>
  <c r="J239" i="31"/>
  <c r="H239" i="31"/>
  <c r="G239" i="31"/>
  <c r="E239" i="31"/>
  <c r="D239" i="31"/>
  <c r="S238" i="31"/>
  <c r="R238" i="31"/>
  <c r="J238" i="31"/>
  <c r="H238" i="31"/>
  <c r="G238" i="31"/>
  <c r="E238" i="31"/>
  <c r="D238" i="31"/>
  <c r="R237" i="31"/>
  <c r="C237" i="31"/>
  <c r="S237" i="31" s="1"/>
  <c r="S236" i="31"/>
  <c r="R236" i="31"/>
  <c r="J236" i="31"/>
  <c r="H236" i="31"/>
  <c r="G236" i="31"/>
  <c r="E236" i="31"/>
  <c r="D236" i="31"/>
  <c r="S235" i="31"/>
  <c r="R235" i="31"/>
  <c r="J235" i="31"/>
  <c r="H235" i="31"/>
  <c r="G235" i="31"/>
  <c r="E235" i="31"/>
  <c r="D235" i="31"/>
  <c r="S234" i="31"/>
  <c r="R234" i="31"/>
  <c r="J234" i="31"/>
  <c r="H234" i="31"/>
  <c r="G234" i="31"/>
  <c r="E234" i="31"/>
  <c r="D234" i="31"/>
  <c r="S233" i="31"/>
  <c r="R233" i="31"/>
  <c r="J233" i="31"/>
  <c r="H233" i="31"/>
  <c r="G233" i="31"/>
  <c r="E233" i="31"/>
  <c r="D233" i="31"/>
  <c r="S232" i="31"/>
  <c r="R232" i="31"/>
  <c r="J232" i="31"/>
  <c r="H232" i="31"/>
  <c r="G232" i="31"/>
  <c r="E232" i="31"/>
  <c r="D232" i="31"/>
  <c r="S231" i="31"/>
  <c r="R231" i="31"/>
  <c r="J231" i="31"/>
  <c r="H231" i="31"/>
  <c r="G231" i="31"/>
  <c r="E231" i="31"/>
  <c r="D231" i="31"/>
  <c r="S230" i="31"/>
  <c r="R230" i="31"/>
  <c r="J230" i="31"/>
  <c r="H230" i="31"/>
  <c r="G230" i="31"/>
  <c r="E230" i="31"/>
  <c r="D230" i="31"/>
  <c r="S229" i="31"/>
  <c r="R229" i="31"/>
  <c r="J229" i="31"/>
  <c r="H229" i="31"/>
  <c r="G229" i="31"/>
  <c r="E229" i="31"/>
  <c r="D229" i="31"/>
  <c r="R228" i="31"/>
  <c r="I228" i="31"/>
  <c r="F228" i="31"/>
  <c r="C228" i="31"/>
  <c r="S227" i="31"/>
  <c r="R227" i="31"/>
  <c r="J227" i="31"/>
  <c r="H227" i="31"/>
  <c r="G227" i="31"/>
  <c r="E227" i="31"/>
  <c r="D227" i="31"/>
  <c r="S226" i="31"/>
  <c r="R226" i="31"/>
  <c r="J226" i="31"/>
  <c r="H226" i="31"/>
  <c r="G226" i="31"/>
  <c r="E226" i="31"/>
  <c r="D226" i="31"/>
  <c r="S225" i="31"/>
  <c r="R225" i="31"/>
  <c r="J225" i="31"/>
  <c r="H225" i="31"/>
  <c r="G225" i="31"/>
  <c r="E225" i="31"/>
  <c r="D225" i="31"/>
  <c r="S224" i="31"/>
  <c r="R224" i="31"/>
  <c r="R223" i="31"/>
  <c r="I223" i="31"/>
  <c r="F223" i="31"/>
  <c r="C223" i="31"/>
  <c r="S222" i="31"/>
  <c r="R222" i="31"/>
  <c r="J222" i="31"/>
  <c r="H222" i="31"/>
  <c r="G222" i="31"/>
  <c r="E222" i="31"/>
  <c r="D222" i="31"/>
  <c r="S221" i="31"/>
  <c r="R221" i="31"/>
  <c r="J221" i="31"/>
  <c r="H221" i="31"/>
  <c r="G221" i="31"/>
  <c r="E221" i="31"/>
  <c r="D221" i="31"/>
  <c r="S220" i="31"/>
  <c r="R220" i="31"/>
  <c r="J220" i="31"/>
  <c r="H220" i="31"/>
  <c r="G220" i="31"/>
  <c r="E220" i="31"/>
  <c r="D220" i="31"/>
  <c r="S219" i="31"/>
  <c r="R219" i="31"/>
  <c r="J219" i="31"/>
  <c r="H219" i="31"/>
  <c r="G219" i="31"/>
  <c r="E219" i="31"/>
  <c r="D219" i="31"/>
  <c r="S218" i="31"/>
  <c r="R218" i="31"/>
  <c r="J218" i="31"/>
  <c r="H218" i="31"/>
  <c r="G218" i="31"/>
  <c r="E218" i="31"/>
  <c r="D218" i="31"/>
  <c r="S217" i="31"/>
  <c r="R217" i="31"/>
  <c r="J217" i="31"/>
  <c r="H217" i="31"/>
  <c r="G217" i="31"/>
  <c r="E217" i="31"/>
  <c r="D217" i="31"/>
  <c r="S216" i="31"/>
  <c r="R216" i="31"/>
  <c r="J216" i="31"/>
  <c r="H216" i="31"/>
  <c r="G216" i="31"/>
  <c r="E216" i="31"/>
  <c r="D216" i="31"/>
  <c r="R215" i="31"/>
  <c r="I215" i="31"/>
  <c r="F215" i="31"/>
  <c r="C215" i="31"/>
  <c r="D215" i="31" s="1"/>
  <c r="S214" i="31"/>
  <c r="R214" i="31"/>
  <c r="J214" i="31"/>
  <c r="H214" i="31"/>
  <c r="G214" i="31"/>
  <c r="E214" i="31"/>
  <c r="D214" i="31"/>
  <c r="S213" i="31"/>
  <c r="R213" i="31"/>
  <c r="S212" i="31"/>
  <c r="R212" i="31"/>
  <c r="J212" i="31"/>
  <c r="H212" i="31"/>
  <c r="G212" i="31"/>
  <c r="E212" i="31"/>
  <c r="D212" i="31"/>
  <c r="S211" i="31"/>
  <c r="R211" i="31"/>
  <c r="J211" i="31"/>
  <c r="H211" i="31"/>
  <c r="G211" i="31"/>
  <c r="E211" i="31"/>
  <c r="D211" i="31"/>
  <c r="S210" i="31"/>
  <c r="R210" i="31"/>
  <c r="J210" i="31"/>
  <c r="H210" i="31"/>
  <c r="G210" i="31"/>
  <c r="E210" i="31"/>
  <c r="D210" i="31"/>
  <c r="S209" i="31"/>
  <c r="R209" i="31"/>
  <c r="J209" i="31"/>
  <c r="H209" i="31"/>
  <c r="G209" i="31"/>
  <c r="E209" i="31"/>
  <c r="D209" i="31"/>
  <c r="S208" i="31"/>
  <c r="R208" i="31"/>
  <c r="J208" i="31"/>
  <c r="H208" i="31"/>
  <c r="G208" i="31"/>
  <c r="E208" i="31"/>
  <c r="D208" i="31"/>
  <c r="R207" i="31"/>
  <c r="I207" i="31"/>
  <c r="F207" i="31"/>
  <c r="C207" i="31"/>
  <c r="S206" i="31"/>
  <c r="R206" i="31"/>
  <c r="J206" i="31"/>
  <c r="H206" i="31"/>
  <c r="G206" i="31"/>
  <c r="E206" i="31"/>
  <c r="D206" i="31"/>
  <c r="R205" i="31"/>
  <c r="I205" i="31"/>
  <c r="F205" i="31"/>
  <c r="C205" i="31"/>
  <c r="S204" i="31"/>
  <c r="R204" i="31"/>
  <c r="J204" i="31"/>
  <c r="H204" i="31"/>
  <c r="G204" i="31"/>
  <c r="E204" i="31"/>
  <c r="D204" i="31"/>
  <c r="S203" i="31"/>
  <c r="R203" i="31"/>
  <c r="J203" i="31"/>
  <c r="H203" i="31"/>
  <c r="G203" i="31"/>
  <c r="E203" i="31"/>
  <c r="D203" i="31"/>
  <c r="S202" i="31"/>
  <c r="R202" i="31"/>
  <c r="J202" i="31"/>
  <c r="H202" i="31"/>
  <c r="G202" i="31"/>
  <c r="E202" i="31"/>
  <c r="D202" i="31"/>
  <c r="S201" i="31"/>
  <c r="R201" i="31"/>
  <c r="J201" i="31"/>
  <c r="H201" i="31"/>
  <c r="G201" i="31"/>
  <c r="E201" i="31"/>
  <c r="D201" i="31"/>
  <c r="S200" i="31"/>
  <c r="R200" i="31"/>
  <c r="J200" i="31"/>
  <c r="H200" i="31"/>
  <c r="G200" i="31"/>
  <c r="E200" i="31"/>
  <c r="D200" i="31"/>
  <c r="S199" i="31"/>
  <c r="R199" i="31"/>
  <c r="S198" i="31"/>
  <c r="R198" i="31"/>
  <c r="J198" i="31"/>
  <c r="H198" i="31"/>
  <c r="G198" i="31"/>
  <c r="E198" i="31"/>
  <c r="D198" i="31"/>
  <c r="S197" i="31"/>
  <c r="R197" i="31"/>
  <c r="J197" i="31"/>
  <c r="H197" i="31"/>
  <c r="G197" i="31"/>
  <c r="E197" i="31"/>
  <c r="D197" i="31"/>
  <c r="S196" i="31"/>
  <c r="R196" i="31"/>
  <c r="J196" i="31"/>
  <c r="H196" i="31"/>
  <c r="G196" i="31"/>
  <c r="E196" i="31"/>
  <c r="D196" i="31"/>
  <c r="R195" i="31"/>
  <c r="I195" i="31"/>
  <c r="F195" i="31"/>
  <c r="H195" i="31" s="1"/>
  <c r="C195" i="31"/>
  <c r="S194" i="31"/>
  <c r="R194" i="31"/>
  <c r="J194" i="31"/>
  <c r="H194" i="31"/>
  <c r="G194" i="31"/>
  <c r="E194" i="31"/>
  <c r="D194" i="31"/>
  <c r="S193" i="31"/>
  <c r="R193" i="31"/>
  <c r="J193" i="31"/>
  <c r="H193" i="31"/>
  <c r="G193" i="31"/>
  <c r="E193" i="31"/>
  <c r="D193" i="31"/>
  <c r="S192" i="31"/>
  <c r="R192" i="31"/>
  <c r="J192" i="31"/>
  <c r="H192" i="31"/>
  <c r="G192" i="31"/>
  <c r="E192" i="31"/>
  <c r="D192" i="31"/>
  <c r="S191" i="31"/>
  <c r="R191" i="31"/>
  <c r="J191" i="31"/>
  <c r="H191" i="31"/>
  <c r="G191" i="31"/>
  <c r="E191" i="31"/>
  <c r="D191" i="31"/>
  <c r="S190" i="31"/>
  <c r="R190" i="31"/>
  <c r="J190" i="31"/>
  <c r="H190" i="31"/>
  <c r="G190" i="31"/>
  <c r="E190" i="31"/>
  <c r="D190" i="31"/>
  <c r="S189" i="31"/>
  <c r="R189" i="31"/>
  <c r="J189" i="31"/>
  <c r="H189" i="31"/>
  <c r="G189" i="31"/>
  <c r="E189" i="31"/>
  <c r="D189" i="31"/>
  <c r="S188" i="31"/>
  <c r="R188" i="31"/>
  <c r="J188" i="31"/>
  <c r="G188" i="31"/>
  <c r="D188" i="31"/>
  <c r="H188" i="31"/>
  <c r="E188" i="31"/>
  <c r="S187" i="31"/>
  <c r="R187" i="31"/>
  <c r="J187" i="31"/>
  <c r="H187" i="31"/>
  <c r="G187" i="31"/>
  <c r="E187" i="31"/>
  <c r="D187" i="31"/>
  <c r="R186" i="31"/>
  <c r="I186" i="31"/>
  <c r="F186" i="31"/>
  <c r="C186" i="31"/>
  <c r="S185" i="31"/>
  <c r="R185" i="31"/>
  <c r="J185" i="31"/>
  <c r="H185" i="31"/>
  <c r="G185" i="31"/>
  <c r="E185" i="31"/>
  <c r="D185" i="31"/>
  <c r="S184" i="31"/>
  <c r="R184" i="31"/>
  <c r="J184" i="31"/>
  <c r="H184" i="31"/>
  <c r="G184" i="31"/>
  <c r="E184" i="31"/>
  <c r="D184" i="31"/>
  <c r="S183" i="31"/>
  <c r="R183" i="31"/>
  <c r="J183" i="31"/>
  <c r="H183" i="31"/>
  <c r="G183" i="31"/>
  <c r="E183" i="31"/>
  <c r="D183" i="31"/>
  <c r="S182" i="31"/>
  <c r="R182" i="31"/>
  <c r="J182" i="31"/>
  <c r="H182" i="31"/>
  <c r="G182" i="31"/>
  <c r="E182" i="31"/>
  <c r="D182" i="31"/>
  <c r="R181" i="31"/>
  <c r="I181" i="31"/>
  <c r="J181" i="31" s="1"/>
  <c r="F181" i="31"/>
  <c r="C181" i="31"/>
  <c r="S180" i="31"/>
  <c r="R180" i="31"/>
  <c r="J180" i="31"/>
  <c r="H180" i="31"/>
  <c r="G180" i="31"/>
  <c r="E180" i="31"/>
  <c r="D180" i="31"/>
  <c r="R179" i="31"/>
  <c r="I179" i="31"/>
  <c r="F179" i="31"/>
  <c r="C179" i="31"/>
  <c r="S178" i="31"/>
  <c r="R178" i="31"/>
  <c r="J178" i="31"/>
  <c r="H178" i="31"/>
  <c r="G178" i="31"/>
  <c r="E178" i="31"/>
  <c r="D178" i="31"/>
  <c r="Q176" i="31"/>
  <c r="P176" i="31"/>
  <c r="O176" i="31"/>
  <c r="N176" i="31"/>
  <c r="K176" i="31"/>
  <c r="I176" i="31"/>
  <c r="F176" i="31"/>
  <c r="C176" i="31"/>
  <c r="D176" i="31" s="1"/>
  <c r="R175" i="31"/>
  <c r="I175" i="31"/>
  <c r="F175" i="31"/>
  <c r="J175" i="31" s="1"/>
  <c r="C175" i="31"/>
  <c r="S174" i="31"/>
  <c r="R174" i="31"/>
  <c r="J174" i="31"/>
  <c r="H174" i="31"/>
  <c r="G174" i="31"/>
  <c r="E174" i="31"/>
  <c r="D174" i="31"/>
  <c r="Q172" i="31"/>
  <c r="P172" i="31"/>
  <c r="O172" i="31"/>
  <c r="N172" i="31"/>
  <c r="K172" i="31"/>
  <c r="I172" i="31"/>
  <c r="F172" i="31"/>
  <c r="C172" i="31"/>
  <c r="S171" i="31"/>
  <c r="R171" i="31"/>
  <c r="J171" i="31"/>
  <c r="H171" i="31"/>
  <c r="G171" i="31"/>
  <c r="E171" i="31"/>
  <c r="D171" i="31"/>
  <c r="S170" i="31"/>
  <c r="R170" i="31"/>
  <c r="J170" i="31"/>
  <c r="H170" i="31"/>
  <c r="G170" i="31"/>
  <c r="E170" i="31"/>
  <c r="D170" i="31"/>
  <c r="R169" i="31"/>
  <c r="F169" i="31"/>
  <c r="H169" i="31" s="1"/>
  <c r="C169" i="31"/>
  <c r="S168" i="31"/>
  <c r="R168" i="31"/>
  <c r="J168" i="31"/>
  <c r="H168" i="31"/>
  <c r="G168" i="31"/>
  <c r="E168" i="31"/>
  <c r="D168" i="31"/>
  <c r="S167" i="31"/>
  <c r="R167" i="31"/>
  <c r="J167" i="31"/>
  <c r="H167" i="31"/>
  <c r="G167" i="31"/>
  <c r="E167" i="31"/>
  <c r="D167" i="31"/>
  <c r="S166" i="31"/>
  <c r="R166" i="31"/>
  <c r="J166" i="31"/>
  <c r="H166" i="31"/>
  <c r="G166" i="31"/>
  <c r="E166" i="31"/>
  <c r="D166" i="31"/>
  <c r="S165" i="31"/>
  <c r="R165" i="31"/>
  <c r="J165" i="31"/>
  <c r="H165" i="31"/>
  <c r="G165" i="31"/>
  <c r="E165" i="31"/>
  <c r="D165" i="31"/>
  <c r="S164" i="31"/>
  <c r="R164" i="31"/>
  <c r="J164" i="31"/>
  <c r="H164" i="31"/>
  <c r="G164" i="31"/>
  <c r="E164" i="31"/>
  <c r="D164" i="31"/>
  <c r="S163" i="31"/>
  <c r="R163" i="31"/>
  <c r="J163" i="31"/>
  <c r="H163" i="31"/>
  <c r="G163" i="31"/>
  <c r="E163" i="31"/>
  <c r="D163" i="31"/>
  <c r="S162" i="31"/>
  <c r="R162" i="31"/>
  <c r="J162" i="31"/>
  <c r="H162" i="31"/>
  <c r="G162" i="31"/>
  <c r="E162" i="31"/>
  <c r="D162" i="31"/>
  <c r="S161" i="31"/>
  <c r="R161" i="31"/>
  <c r="J161" i="31"/>
  <c r="H161" i="31"/>
  <c r="G161" i="31"/>
  <c r="E161" i="31"/>
  <c r="D161" i="31"/>
  <c r="S160" i="31"/>
  <c r="R160" i="31"/>
  <c r="J160" i="31"/>
  <c r="H160" i="31"/>
  <c r="G160" i="31"/>
  <c r="E160" i="31"/>
  <c r="D160" i="31"/>
  <c r="S159" i="31"/>
  <c r="R159" i="31"/>
  <c r="J159" i="31"/>
  <c r="H159" i="31"/>
  <c r="G159" i="31"/>
  <c r="E159" i="31"/>
  <c r="D159" i="31"/>
  <c r="S158" i="31"/>
  <c r="R158" i="31"/>
  <c r="J158" i="31"/>
  <c r="H158" i="31"/>
  <c r="G158" i="31"/>
  <c r="E158" i="31"/>
  <c r="D158" i="31"/>
  <c r="S157" i="31"/>
  <c r="R157" i="31"/>
  <c r="J157" i="31"/>
  <c r="H157" i="31"/>
  <c r="G157" i="31"/>
  <c r="E157" i="31"/>
  <c r="D157" i="31"/>
  <c r="S156" i="31"/>
  <c r="R156" i="31"/>
  <c r="J156" i="31"/>
  <c r="H156" i="31"/>
  <c r="G156" i="31"/>
  <c r="E156" i="31"/>
  <c r="D156" i="31"/>
  <c r="S155" i="31"/>
  <c r="R155" i="31"/>
  <c r="J155" i="31"/>
  <c r="H155" i="31"/>
  <c r="G155" i="31"/>
  <c r="E155" i="31"/>
  <c r="D155" i="31"/>
  <c r="S154" i="31"/>
  <c r="R154" i="31"/>
  <c r="J154" i="31"/>
  <c r="H154" i="31"/>
  <c r="G154" i="31"/>
  <c r="E154" i="31"/>
  <c r="D154" i="31"/>
  <c r="S153" i="31"/>
  <c r="R153" i="31"/>
  <c r="J153" i="31"/>
  <c r="H153" i="31"/>
  <c r="G153" i="31"/>
  <c r="E153" i="31"/>
  <c r="D153" i="31"/>
  <c r="S152" i="31"/>
  <c r="R152" i="31"/>
  <c r="J152" i="31"/>
  <c r="H152" i="31"/>
  <c r="G152" i="31"/>
  <c r="E152" i="31"/>
  <c r="D152" i="31"/>
  <c r="S151" i="31"/>
  <c r="R151" i="31"/>
  <c r="J151" i="31"/>
  <c r="H151" i="31"/>
  <c r="G151" i="31"/>
  <c r="E151" i="31"/>
  <c r="D151" i="31"/>
  <c r="S150" i="31"/>
  <c r="R150" i="31"/>
  <c r="J150" i="31"/>
  <c r="H150" i="31"/>
  <c r="G150" i="31"/>
  <c r="E150" i="31"/>
  <c r="D150" i="31"/>
  <c r="S149" i="31"/>
  <c r="R149" i="31"/>
  <c r="J149" i="31"/>
  <c r="H149" i="31"/>
  <c r="G149" i="31"/>
  <c r="E149" i="31"/>
  <c r="D149" i="31"/>
  <c r="S148" i="31"/>
  <c r="R148" i="31"/>
  <c r="J148" i="31"/>
  <c r="H148" i="31"/>
  <c r="G148" i="31"/>
  <c r="E148" i="31"/>
  <c r="D148" i="31"/>
  <c r="S147" i="31"/>
  <c r="R147" i="31"/>
  <c r="J147" i="31"/>
  <c r="H147" i="31"/>
  <c r="G147" i="31"/>
  <c r="E147" i="31"/>
  <c r="D147" i="31"/>
  <c r="S146" i="31"/>
  <c r="R146" i="31"/>
  <c r="J146" i="31"/>
  <c r="H146" i="31"/>
  <c r="G146" i="31"/>
  <c r="E146" i="31"/>
  <c r="D146" i="31"/>
  <c r="S145" i="31"/>
  <c r="R145" i="31"/>
  <c r="J145" i="31"/>
  <c r="H145" i="31"/>
  <c r="G145" i="31"/>
  <c r="E145" i="31"/>
  <c r="D145" i="31"/>
  <c r="S144" i="31"/>
  <c r="R144" i="31"/>
  <c r="O144" i="31"/>
  <c r="N144" i="31"/>
  <c r="J144" i="31"/>
  <c r="H144" i="31"/>
  <c r="G144" i="31"/>
  <c r="E144" i="31"/>
  <c r="D144" i="31"/>
  <c r="R143" i="31"/>
  <c r="O143" i="31"/>
  <c r="N143" i="31"/>
  <c r="F143" i="31"/>
  <c r="H143" i="31" s="1"/>
  <c r="C143" i="31"/>
  <c r="D143" i="31" s="1"/>
  <c r="S142" i="31"/>
  <c r="R142" i="31"/>
  <c r="J142" i="31"/>
  <c r="H142" i="31"/>
  <c r="G142" i="31"/>
  <c r="E142" i="31"/>
  <c r="D142" i="31"/>
  <c r="S141" i="31"/>
  <c r="R141" i="31"/>
  <c r="J141" i="31"/>
  <c r="H141" i="31"/>
  <c r="G141" i="31"/>
  <c r="E141" i="31"/>
  <c r="D141" i="31"/>
  <c r="S140" i="31"/>
  <c r="R140" i="31"/>
  <c r="J140" i="31"/>
  <c r="H140" i="31"/>
  <c r="G140" i="31"/>
  <c r="E140" i="31"/>
  <c r="D140" i="31"/>
  <c r="S139" i="31"/>
  <c r="R139" i="31"/>
  <c r="J139" i="31"/>
  <c r="H139" i="31"/>
  <c r="G139" i="31"/>
  <c r="E139" i="31"/>
  <c r="D139" i="31"/>
  <c r="S138" i="31"/>
  <c r="R138" i="31"/>
  <c r="J138" i="31"/>
  <c r="H138" i="31"/>
  <c r="G138" i="31"/>
  <c r="E138" i="31"/>
  <c r="D138" i="31"/>
  <c r="Q136" i="31"/>
  <c r="P136" i="31"/>
  <c r="K136" i="31"/>
  <c r="I136" i="31"/>
  <c r="S135" i="31"/>
  <c r="R135" i="31"/>
  <c r="J135" i="31"/>
  <c r="H135" i="31"/>
  <c r="G135" i="31"/>
  <c r="E135" i="31"/>
  <c r="D135" i="31"/>
  <c r="S134" i="31"/>
  <c r="R134" i="31"/>
  <c r="J134" i="31"/>
  <c r="H134" i="31"/>
  <c r="G134" i="31"/>
  <c r="E134" i="31"/>
  <c r="D134" i="31"/>
  <c r="S133" i="31"/>
  <c r="R133" i="31"/>
  <c r="J133" i="31"/>
  <c r="H133" i="31"/>
  <c r="G133" i="31"/>
  <c r="E133" i="31"/>
  <c r="D133" i="31"/>
  <c r="S132" i="31"/>
  <c r="R132" i="31"/>
  <c r="J132" i="31"/>
  <c r="H132" i="31"/>
  <c r="G132" i="31"/>
  <c r="E132" i="31"/>
  <c r="D132" i="31"/>
  <c r="S131" i="31"/>
  <c r="R131" i="31"/>
  <c r="J131" i="31"/>
  <c r="H131" i="31"/>
  <c r="G131" i="31"/>
  <c r="E131" i="31"/>
  <c r="D131" i="31"/>
  <c r="S130" i="31"/>
  <c r="R130" i="31"/>
  <c r="J130" i="31"/>
  <c r="H130" i="31"/>
  <c r="G130" i="31"/>
  <c r="E130" i="31"/>
  <c r="D130" i="31"/>
  <c r="S129" i="31"/>
  <c r="R129" i="31"/>
  <c r="J129" i="31"/>
  <c r="H129" i="31"/>
  <c r="G129" i="31"/>
  <c r="E129" i="31"/>
  <c r="D129" i="31"/>
  <c r="S128" i="31"/>
  <c r="R128" i="31"/>
  <c r="J128" i="31"/>
  <c r="H128" i="31"/>
  <c r="G128" i="31"/>
  <c r="E128" i="31"/>
  <c r="D128" i="31"/>
  <c r="S127" i="31"/>
  <c r="R127" i="31"/>
  <c r="J127" i="31"/>
  <c r="H127" i="31"/>
  <c r="G127" i="31"/>
  <c r="E127" i="31"/>
  <c r="D127" i="31"/>
  <c r="S126" i="31"/>
  <c r="R126" i="31"/>
  <c r="J126" i="31"/>
  <c r="H126" i="31"/>
  <c r="G126" i="31"/>
  <c r="E126" i="31"/>
  <c r="D126" i="31"/>
  <c r="S125" i="31"/>
  <c r="R125" i="31"/>
  <c r="J125" i="31"/>
  <c r="H125" i="31"/>
  <c r="G125" i="31"/>
  <c r="E125" i="31"/>
  <c r="D125" i="31"/>
  <c r="S124" i="31"/>
  <c r="R124" i="31"/>
  <c r="J124" i="31"/>
  <c r="H124" i="31"/>
  <c r="G124" i="31"/>
  <c r="E124" i="31"/>
  <c r="D124" i="31"/>
  <c r="S123" i="31"/>
  <c r="R123" i="31"/>
  <c r="J123" i="31"/>
  <c r="H123" i="31"/>
  <c r="G123" i="31"/>
  <c r="E123" i="31"/>
  <c r="D123" i="31"/>
  <c r="S122" i="31"/>
  <c r="R122" i="31"/>
  <c r="J122" i="31"/>
  <c r="H122" i="31"/>
  <c r="G122" i="31"/>
  <c r="E122" i="31"/>
  <c r="D122" i="31"/>
  <c r="Q120" i="31"/>
  <c r="P120" i="31"/>
  <c r="O120" i="31"/>
  <c r="N120" i="31"/>
  <c r="K120" i="31"/>
  <c r="I120" i="31"/>
  <c r="F120" i="31"/>
  <c r="C120" i="31"/>
  <c r="N119" i="31"/>
  <c r="L119" i="31"/>
  <c r="K119" i="31"/>
  <c r="I119" i="31"/>
  <c r="F119" i="31"/>
  <c r="C119" i="31"/>
  <c r="S118" i="31"/>
  <c r="R118" i="31"/>
  <c r="J118" i="31"/>
  <c r="G118" i="31"/>
  <c r="D118" i="31"/>
  <c r="H118" i="31"/>
  <c r="E118" i="31"/>
  <c r="S117" i="31"/>
  <c r="R117" i="31"/>
  <c r="J117" i="31"/>
  <c r="H117" i="31"/>
  <c r="G117" i="31"/>
  <c r="E117" i="31"/>
  <c r="D117" i="31"/>
  <c r="S116" i="31"/>
  <c r="R116" i="31"/>
  <c r="J116" i="31"/>
  <c r="H116" i="31"/>
  <c r="G116" i="31"/>
  <c r="E116" i="31"/>
  <c r="D116" i="31"/>
  <c r="S115" i="31"/>
  <c r="R115" i="31"/>
  <c r="J115" i="31"/>
  <c r="H115" i="31"/>
  <c r="G115" i="31"/>
  <c r="E115" i="31"/>
  <c r="D115" i="31"/>
  <c r="R114" i="31"/>
  <c r="N114" i="31"/>
  <c r="K114" i="31"/>
  <c r="I114" i="31"/>
  <c r="F114" i="31"/>
  <c r="C114" i="31"/>
  <c r="E114" i="31" s="1"/>
  <c r="S113" i="31"/>
  <c r="R113" i="31"/>
  <c r="J113" i="31"/>
  <c r="H113" i="31"/>
  <c r="G113" i="31"/>
  <c r="E113" i="31"/>
  <c r="D113" i="31"/>
  <c r="S112" i="31"/>
  <c r="R112" i="31"/>
  <c r="J112" i="31"/>
  <c r="H112" i="31"/>
  <c r="G112" i="31"/>
  <c r="E112" i="31"/>
  <c r="D112" i="31"/>
  <c r="Q111" i="31"/>
  <c r="S111" i="31" s="1"/>
  <c r="P111" i="31"/>
  <c r="P119" i="31" s="1"/>
  <c r="O111" i="31"/>
  <c r="O119" i="31" s="1"/>
  <c r="J111" i="31"/>
  <c r="G111" i="31"/>
  <c r="D111" i="31"/>
  <c r="H111" i="31"/>
  <c r="E111" i="31"/>
  <c r="S110" i="31"/>
  <c r="R110" i="31"/>
  <c r="J110" i="31"/>
  <c r="H110" i="31"/>
  <c r="G110" i="31"/>
  <c r="E110" i="31"/>
  <c r="D110" i="31"/>
  <c r="S109" i="31"/>
  <c r="R109" i="31"/>
  <c r="J109" i="31"/>
  <c r="H109" i="31"/>
  <c r="G109" i="31"/>
  <c r="E109" i="31"/>
  <c r="D109" i="31"/>
  <c r="S108" i="31"/>
  <c r="R108" i="31"/>
  <c r="J108" i="31"/>
  <c r="H108" i="31"/>
  <c r="G108" i="31"/>
  <c r="E108" i="31"/>
  <c r="D108" i="31"/>
  <c r="S107" i="31"/>
  <c r="R107" i="31"/>
  <c r="J107" i="31"/>
  <c r="H107" i="31"/>
  <c r="G107" i="31"/>
  <c r="E107" i="31"/>
  <c r="D107" i="31"/>
  <c r="S106" i="31"/>
  <c r="R106" i="31"/>
  <c r="J106" i="31"/>
  <c r="H106" i="31"/>
  <c r="G106" i="31"/>
  <c r="E106" i="31"/>
  <c r="D106" i="31"/>
  <c r="S105" i="31"/>
  <c r="R105" i="31"/>
  <c r="J105" i="31"/>
  <c r="H105" i="31"/>
  <c r="G105" i="31"/>
  <c r="E105" i="31"/>
  <c r="D105" i="31"/>
  <c r="S104" i="31"/>
  <c r="R104" i="31"/>
  <c r="J104" i="31"/>
  <c r="H104" i="31"/>
  <c r="G104" i="31"/>
  <c r="E104" i="31"/>
  <c r="D104" i="31"/>
  <c r="S103" i="31"/>
  <c r="R103" i="31"/>
  <c r="J103" i="31"/>
  <c r="H103" i="31"/>
  <c r="G103" i="31"/>
  <c r="E103" i="31"/>
  <c r="D103" i="31"/>
  <c r="S102" i="31"/>
  <c r="R102" i="31"/>
  <c r="J102" i="31"/>
  <c r="H102" i="31"/>
  <c r="G102" i="31"/>
  <c r="E102" i="31"/>
  <c r="D102" i="31"/>
  <c r="S101" i="31"/>
  <c r="R101" i="31"/>
  <c r="J101" i="31"/>
  <c r="H101" i="31"/>
  <c r="G101" i="31"/>
  <c r="E101" i="31"/>
  <c r="D101" i="31"/>
  <c r="S100" i="31"/>
  <c r="R100" i="31"/>
  <c r="J100" i="31"/>
  <c r="H100" i="31"/>
  <c r="G100" i="31"/>
  <c r="E100" i="31"/>
  <c r="D100" i="31"/>
  <c r="S99" i="31"/>
  <c r="R99" i="31"/>
  <c r="S98" i="31"/>
  <c r="R98" i="31"/>
  <c r="J98" i="31"/>
  <c r="H98" i="31"/>
  <c r="G98" i="31"/>
  <c r="E98" i="31"/>
  <c r="D98" i="31"/>
  <c r="S97" i="31"/>
  <c r="R97" i="31"/>
  <c r="S96" i="31"/>
  <c r="R96" i="31"/>
  <c r="J96" i="31"/>
  <c r="H96" i="31"/>
  <c r="G96" i="31"/>
  <c r="E96" i="31"/>
  <c r="D96" i="31"/>
  <c r="S95" i="31"/>
  <c r="R95" i="31"/>
  <c r="J95" i="31"/>
  <c r="H95" i="31"/>
  <c r="G95" i="31"/>
  <c r="E95" i="31"/>
  <c r="D95" i="31"/>
  <c r="S94" i="31"/>
  <c r="R94" i="31"/>
  <c r="J94" i="31"/>
  <c r="H94" i="31"/>
  <c r="G94" i="31"/>
  <c r="E94" i="31"/>
  <c r="D94" i="31"/>
  <c r="S93" i="31"/>
  <c r="R93" i="31"/>
  <c r="J93" i="31"/>
  <c r="H93" i="31"/>
  <c r="G93" i="31"/>
  <c r="E93" i="31"/>
  <c r="D93" i="31"/>
  <c r="S92" i="31"/>
  <c r="R92" i="31"/>
  <c r="J92" i="31"/>
  <c r="H92" i="31"/>
  <c r="G92" i="31"/>
  <c r="E92" i="31"/>
  <c r="D92" i="31"/>
  <c r="S91" i="31"/>
  <c r="R91" i="31"/>
  <c r="J91" i="31"/>
  <c r="H91" i="31"/>
  <c r="G91" i="31"/>
  <c r="E91" i="31"/>
  <c r="D91" i="31"/>
  <c r="S90" i="31"/>
  <c r="R90" i="31"/>
  <c r="J90" i="31"/>
  <c r="H90" i="31"/>
  <c r="G90" i="31"/>
  <c r="E90" i="31"/>
  <c r="D90" i="31"/>
  <c r="S89" i="31"/>
  <c r="R89" i="31"/>
  <c r="J89" i="31"/>
  <c r="H89" i="31"/>
  <c r="G89" i="31"/>
  <c r="E89" i="31"/>
  <c r="D89" i="31"/>
  <c r="S88" i="31"/>
  <c r="R88" i="31"/>
  <c r="J88" i="31"/>
  <c r="H88" i="31"/>
  <c r="G88" i="31"/>
  <c r="E88" i="31"/>
  <c r="D88" i="31"/>
  <c r="S87" i="31"/>
  <c r="R87" i="31"/>
  <c r="J87" i="31"/>
  <c r="H87" i="31"/>
  <c r="G87" i="31"/>
  <c r="E87" i="31"/>
  <c r="D87" i="31"/>
  <c r="S86" i="31"/>
  <c r="R86" i="31"/>
  <c r="J86" i="31"/>
  <c r="H86" i="31"/>
  <c r="G86" i="31"/>
  <c r="E86" i="31"/>
  <c r="D86" i="31"/>
  <c r="S85" i="31"/>
  <c r="R85" i="31"/>
  <c r="J85" i="31"/>
  <c r="H85" i="31"/>
  <c r="G85" i="31"/>
  <c r="E85" i="31"/>
  <c r="D85" i="31"/>
  <c r="R84" i="31"/>
  <c r="I84" i="31"/>
  <c r="F84" i="31"/>
  <c r="C84" i="31"/>
  <c r="S84" i="31" s="1"/>
  <c r="S83" i="31"/>
  <c r="R83" i="31"/>
  <c r="J83" i="31"/>
  <c r="G83" i="31"/>
  <c r="H83" i="31"/>
  <c r="E83" i="31"/>
  <c r="S82" i="31"/>
  <c r="R82" i="31"/>
  <c r="J82" i="31"/>
  <c r="H82" i="31"/>
  <c r="G82" i="31"/>
  <c r="E82" i="31"/>
  <c r="D82" i="31"/>
  <c r="S81" i="31"/>
  <c r="R81" i="31"/>
  <c r="J81" i="31"/>
  <c r="H81" i="31"/>
  <c r="G81" i="31"/>
  <c r="E81" i="31"/>
  <c r="D81" i="31"/>
  <c r="S80" i="31"/>
  <c r="R80" i="31"/>
  <c r="J80" i="31"/>
  <c r="H80" i="31"/>
  <c r="G80" i="31"/>
  <c r="E80" i="31"/>
  <c r="D80" i="31"/>
  <c r="S79" i="31"/>
  <c r="R79" i="31"/>
  <c r="J79" i="31"/>
  <c r="H79" i="31"/>
  <c r="G79" i="31"/>
  <c r="E79" i="31"/>
  <c r="D79" i="31"/>
  <c r="Q78" i="31"/>
  <c r="Q71" i="31" s="1"/>
  <c r="Q72" i="31" s="1"/>
  <c r="P78" i="31"/>
  <c r="P71" i="31" s="1"/>
  <c r="O78" i="31"/>
  <c r="N78" i="31"/>
  <c r="K78" i="31"/>
  <c r="K71" i="31" s="1"/>
  <c r="I78" i="31"/>
  <c r="F78" i="31"/>
  <c r="C78" i="31"/>
  <c r="R77" i="31"/>
  <c r="F77" i="31"/>
  <c r="C77" i="31"/>
  <c r="S77" i="31" s="1"/>
  <c r="S76" i="31"/>
  <c r="R76" i="31"/>
  <c r="J76" i="31"/>
  <c r="H76" i="31"/>
  <c r="G76" i="31"/>
  <c r="E76" i="31"/>
  <c r="D76" i="31"/>
  <c r="S75" i="31"/>
  <c r="R75" i="31"/>
  <c r="J75" i="31"/>
  <c r="H75" i="31"/>
  <c r="G75" i="31"/>
  <c r="E75" i="31"/>
  <c r="D75" i="31"/>
  <c r="Q73" i="31"/>
  <c r="P73" i="31"/>
  <c r="O73" i="31"/>
  <c r="N73" i="31"/>
  <c r="L73" i="31"/>
  <c r="K73" i="31"/>
  <c r="I73" i="31"/>
  <c r="F73" i="31"/>
  <c r="C73" i="31"/>
  <c r="L72" i="31"/>
  <c r="O71" i="31"/>
  <c r="F71" i="31"/>
  <c r="S68" i="31"/>
  <c r="R68" i="31"/>
  <c r="J68" i="31"/>
  <c r="H68" i="31"/>
  <c r="G68" i="31"/>
  <c r="E68" i="31"/>
  <c r="D68" i="31"/>
  <c r="S67" i="31"/>
  <c r="R67" i="31"/>
  <c r="J67" i="31"/>
  <c r="H67" i="31"/>
  <c r="G67" i="31"/>
  <c r="E67" i="31"/>
  <c r="D67" i="31"/>
  <c r="R66" i="31"/>
  <c r="O66" i="31"/>
  <c r="N66" i="31"/>
  <c r="L66" i="31"/>
  <c r="L69" i="31" s="1"/>
  <c r="K66" i="31"/>
  <c r="I66" i="31"/>
  <c r="F66" i="31"/>
  <c r="C66" i="31"/>
  <c r="S65" i="31"/>
  <c r="R65" i="31"/>
  <c r="J65" i="31"/>
  <c r="H65" i="31"/>
  <c r="G65" i="31"/>
  <c r="E65" i="31"/>
  <c r="D65" i="31"/>
  <c r="S64" i="31"/>
  <c r="R64" i="31"/>
  <c r="J64" i="31"/>
  <c r="H64" i="31"/>
  <c r="G64" i="31"/>
  <c r="E64" i="31"/>
  <c r="D64" i="31"/>
  <c r="S63" i="31"/>
  <c r="R63" i="31"/>
  <c r="J63" i="31"/>
  <c r="H63" i="31"/>
  <c r="G63" i="31"/>
  <c r="E63" i="31"/>
  <c r="D63" i="31"/>
  <c r="S62" i="31"/>
  <c r="R62" i="31"/>
  <c r="J62" i="31"/>
  <c r="H62" i="31"/>
  <c r="G62" i="31"/>
  <c r="E62" i="31"/>
  <c r="D62" i="31"/>
  <c r="S61" i="31"/>
  <c r="R61" i="31"/>
  <c r="J61" i="31"/>
  <c r="H61" i="31"/>
  <c r="G61" i="31"/>
  <c r="E61" i="31"/>
  <c r="D61" i="31"/>
  <c r="S60" i="31"/>
  <c r="R60" i="31"/>
  <c r="J60" i="31"/>
  <c r="H60" i="31"/>
  <c r="G60" i="31"/>
  <c r="E60" i="31"/>
  <c r="D60" i="31"/>
  <c r="S59" i="31"/>
  <c r="R59" i="31"/>
  <c r="J59" i="31"/>
  <c r="H59" i="31"/>
  <c r="G59" i="31"/>
  <c r="E59" i="31"/>
  <c r="D59" i="31"/>
  <c r="S58" i="31"/>
  <c r="R58" i="31"/>
  <c r="J58" i="31"/>
  <c r="H58" i="31"/>
  <c r="G58" i="31"/>
  <c r="E58" i="31"/>
  <c r="D58" i="31"/>
  <c r="Q56" i="31"/>
  <c r="P56" i="31"/>
  <c r="O56" i="31"/>
  <c r="N56" i="31"/>
  <c r="K56" i="31"/>
  <c r="I56" i="31"/>
  <c r="F56" i="31"/>
  <c r="C56" i="31"/>
  <c r="D56" i="31" s="1"/>
  <c r="S55" i="31"/>
  <c r="R55" i="31"/>
  <c r="J55" i="31"/>
  <c r="H55" i="31"/>
  <c r="G55" i="31"/>
  <c r="E55" i="31"/>
  <c r="D55" i="31"/>
  <c r="S54" i="31"/>
  <c r="R54" i="31"/>
  <c r="J54" i="31"/>
  <c r="H54" i="31"/>
  <c r="G54" i="31"/>
  <c r="E54" i="31"/>
  <c r="D54" i="31"/>
  <c r="S53" i="31"/>
  <c r="R53" i="31"/>
  <c r="J53" i="31"/>
  <c r="G53" i="31"/>
  <c r="D53" i="31"/>
  <c r="S52" i="31"/>
  <c r="R52" i="31"/>
  <c r="J52" i="31"/>
  <c r="H52" i="31"/>
  <c r="G52" i="31"/>
  <c r="E52" i="31"/>
  <c r="D52" i="31"/>
  <c r="Q51" i="31"/>
  <c r="P51" i="31"/>
  <c r="O51" i="31"/>
  <c r="N51" i="31"/>
  <c r="K51" i="31"/>
  <c r="I51" i="31"/>
  <c r="F51" i="31"/>
  <c r="C51" i="31"/>
  <c r="H53" i="31"/>
  <c r="E53" i="31"/>
  <c r="S50" i="31"/>
  <c r="R50" i="31"/>
  <c r="J50" i="31"/>
  <c r="G50" i="31"/>
  <c r="D50" i="31"/>
  <c r="S49" i="31"/>
  <c r="R49" i="31"/>
  <c r="J49" i="31"/>
  <c r="H49" i="31"/>
  <c r="G49" i="31"/>
  <c r="E49" i="31"/>
  <c r="D49" i="31"/>
  <c r="S48" i="31"/>
  <c r="R48" i="31"/>
  <c r="J48" i="31"/>
  <c r="H48" i="31"/>
  <c r="G48" i="31"/>
  <c r="E48" i="31"/>
  <c r="D48" i="31"/>
  <c r="Q47" i="31"/>
  <c r="P47" i="31"/>
  <c r="O47" i="31"/>
  <c r="N47" i="31"/>
  <c r="K47" i="31"/>
  <c r="I47" i="31"/>
  <c r="F47" i="31"/>
  <c r="C47" i="31"/>
  <c r="H50" i="31"/>
  <c r="S46" i="31"/>
  <c r="R46" i="31"/>
  <c r="J46" i="31"/>
  <c r="H46" i="31"/>
  <c r="G46" i="31"/>
  <c r="E46" i="31"/>
  <c r="D46" i="31"/>
  <c r="S45" i="31"/>
  <c r="R45" i="31"/>
  <c r="J45" i="31"/>
  <c r="G45" i="31"/>
  <c r="D45" i="31"/>
  <c r="S44" i="31"/>
  <c r="R44" i="31"/>
  <c r="J44" i="31"/>
  <c r="G44" i="31"/>
  <c r="D44" i="31"/>
  <c r="H44" i="31"/>
  <c r="E44" i="31"/>
  <c r="Q43" i="31"/>
  <c r="P43" i="31"/>
  <c r="O43" i="31"/>
  <c r="O41" i="31" s="1"/>
  <c r="N43" i="31"/>
  <c r="K43" i="31"/>
  <c r="I43" i="31"/>
  <c r="F43" i="31"/>
  <c r="F41" i="31" s="1"/>
  <c r="C43" i="31"/>
  <c r="D43" i="31" s="1"/>
  <c r="E45" i="31"/>
  <c r="L41" i="31"/>
  <c r="S40" i="31"/>
  <c r="R40" i="31"/>
  <c r="J40" i="31"/>
  <c r="H40" i="31"/>
  <c r="G40" i="31"/>
  <c r="E40" i="31"/>
  <c r="D40" i="31"/>
  <c r="S39" i="31"/>
  <c r="R39" i="31"/>
  <c r="J39" i="31"/>
  <c r="H39" i="31"/>
  <c r="G39" i="31"/>
  <c r="E39" i="31"/>
  <c r="D39" i="31"/>
  <c r="S38" i="31"/>
  <c r="R38" i="31"/>
  <c r="J38" i="31"/>
  <c r="H38" i="31"/>
  <c r="G38" i="31"/>
  <c r="E38" i="31"/>
  <c r="D38" i="31"/>
  <c r="S37" i="31"/>
  <c r="R37" i="31"/>
  <c r="J37" i="31"/>
  <c r="H37" i="31"/>
  <c r="G37" i="31"/>
  <c r="E37" i="31"/>
  <c r="D37" i="31"/>
  <c r="S36" i="31"/>
  <c r="R36" i="31"/>
  <c r="J36" i="31"/>
  <c r="H36" i="31"/>
  <c r="G36" i="31"/>
  <c r="E36" i="31"/>
  <c r="D36" i="31"/>
  <c r="S35" i="31"/>
  <c r="R35" i="31"/>
  <c r="J35" i="31"/>
  <c r="H35" i="31"/>
  <c r="G35" i="31"/>
  <c r="E35" i="31"/>
  <c r="D35" i="31"/>
  <c r="S34" i="31"/>
  <c r="R34" i="31"/>
  <c r="J34" i="31"/>
  <c r="H34" i="31"/>
  <c r="G34" i="31"/>
  <c r="E34" i="31"/>
  <c r="D34" i="31"/>
  <c r="S33" i="31"/>
  <c r="R33" i="31"/>
  <c r="J33" i="31"/>
  <c r="H33" i="31"/>
  <c r="G33" i="31"/>
  <c r="E33" i="31"/>
  <c r="D33" i="31"/>
  <c r="Q32" i="31"/>
  <c r="P32" i="31"/>
  <c r="P30" i="31" s="1"/>
  <c r="O32" i="31"/>
  <c r="O30" i="31" s="1"/>
  <c r="N32" i="31"/>
  <c r="K32" i="31"/>
  <c r="K30" i="31" s="1"/>
  <c r="I32" i="31"/>
  <c r="F32" i="31"/>
  <c r="C32" i="31"/>
  <c r="N30" i="31"/>
  <c r="L30" i="31"/>
  <c r="S29" i="31"/>
  <c r="R29" i="31"/>
  <c r="J29" i="31"/>
  <c r="H29" i="31"/>
  <c r="G29" i="31"/>
  <c r="E29" i="31"/>
  <c r="D29" i="31"/>
  <c r="S28" i="31"/>
  <c r="R28" i="31"/>
  <c r="J28" i="31"/>
  <c r="H28" i="31"/>
  <c r="G28" i="31"/>
  <c r="E28" i="31"/>
  <c r="D28" i="31"/>
  <c r="S27" i="31"/>
  <c r="R27" i="31"/>
  <c r="J27" i="31"/>
  <c r="H27" i="31"/>
  <c r="G27" i="31"/>
  <c r="E27" i="31"/>
  <c r="D27" i="31"/>
  <c r="S26" i="31"/>
  <c r="R26" i="31"/>
  <c r="J26" i="31"/>
  <c r="H26" i="31"/>
  <c r="G26" i="31"/>
  <c r="E26" i="31"/>
  <c r="D26" i="31"/>
  <c r="J25" i="31"/>
  <c r="H25" i="31"/>
  <c r="G25" i="31"/>
  <c r="E25" i="31"/>
  <c r="D25" i="31"/>
  <c r="Q24" i="31"/>
  <c r="P24" i="31"/>
  <c r="O24" i="31"/>
  <c r="N24" i="31"/>
  <c r="K24" i="31"/>
  <c r="I24" i="31"/>
  <c r="F24" i="31"/>
  <c r="C24" i="31"/>
  <c r="S23" i="31"/>
  <c r="R23" i="31"/>
  <c r="J23" i="31"/>
  <c r="H23" i="31"/>
  <c r="G23" i="31"/>
  <c r="E23" i="31"/>
  <c r="D23" i="31"/>
  <c r="S22" i="31"/>
  <c r="R22" i="31"/>
  <c r="J22" i="31"/>
  <c r="H22" i="31"/>
  <c r="G22" i="31"/>
  <c r="E22" i="31"/>
  <c r="D22" i="31"/>
  <c r="S21" i="31"/>
  <c r="R21" i="31"/>
  <c r="S20" i="31"/>
  <c r="R20" i="31"/>
  <c r="S19" i="31"/>
  <c r="R19" i="31"/>
  <c r="S18" i="31"/>
  <c r="R18" i="31"/>
  <c r="S17" i="31"/>
  <c r="R17" i="31"/>
  <c r="J17" i="31"/>
  <c r="H17" i="31"/>
  <c r="G17" i="31"/>
  <c r="E17" i="31"/>
  <c r="D17" i="31"/>
  <c r="S16" i="31"/>
  <c r="R16" i="31"/>
  <c r="J16" i="31"/>
  <c r="H16" i="31"/>
  <c r="G16" i="31"/>
  <c r="E16" i="31"/>
  <c r="D16" i="31"/>
  <c r="S15" i="31"/>
  <c r="R15" i="31"/>
  <c r="J15" i="31"/>
  <c r="H15" i="31"/>
  <c r="G15" i="31"/>
  <c r="E15" i="31"/>
  <c r="D15" i="31"/>
  <c r="S14" i="31"/>
  <c r="R14" i="31"/>
  <c r="J14" i="31"/>
  <c r="H14" i="31"/>
  <c r="G14" i="31"/>
  <c r="E14" i="31"/>
  <c r="D14" i="31"/>
  <c r="S13" i="31"/>
  <c r="R13" i="31"/>
  <c r="J13" i="31"/>
  <c r="H13" i="31"/>
  <c r="G13" i="31"/>
  <c r="E13" i="31"/>
  <c r="D13" i="31"/>
  <c r="S12" i="31"/>
  <c r="R12" i="31"/>
  <c r="S11" i="31"/>
  <c r="R11" i="31"/>
  <c r="J11" i="31"/>
  <c r="H11" i="31"/>
  <c r="G11" i="31"/>
  <c r="E11" i="31"/>
  <c r="D11" i="31"/>
  <c r="S10" i="31"/>
  <c r="R10" i="31"/>
  <c r="J10" i="31"/>
  <c r="H10" i="31"/>
  <c r="G10" i="31"/>
  <c r="E10" i="31"/>
  <c r="D10" i="31"/>
  <c r="Q8" i="31"/>
  <c r="P8" i="31"/>
  <c r="O8" i="31"/>
  <c r="N8" i="31"/>
  <c r="K8" i="31"/>
  <c r="I8" i="31"/>
  <c r="F8" i="31"/>
  <c r="C8" i="31"/>
  <c r="P72" i="31" l="1"/>
  <c r="J120" i="31"/>
  <c r="D299" i="31"/>
  <c r="D311" i="31"/>
  <c r="G205" i="31"/>
  <c r="K349" i="31"/>
  <c r="K346" i="31" s="1"/>
  <c r="G47" i="31"/>
  <c r="G73" i="31"/>
  <c r="J73" i="31"/>
  <c r="D237" i="31"/>
  <c r="D248" i="31"/>
  <c r="N349" i="31"/>
  <c r="N346" i="31" s="1"/>
  <c r="N347" i="31" s="1"/>
  <c r="C349" i="31"/>
  <c r="C346" i="31" s="1"/>
  <c r="D346" i="31" s="1"/>
  <c r="J351" i="31"/>
  <c r="P349" i="31"/>
  <c r="P346" i="31" s="1"/>
  <c r="P524" i="31" s="1"/>
  <c r="S523" i="31"/>
  <c r="H186" i="31"/>
  <c r="F603" i="31"/>
  <c r="J603" i="31" s="1"/>
  <c r="F349" i="31"/>
  <c r="F346" i="31" s="1"/>
  <c r="F524" i="31" s="1"/>
  <c r="H467" i="31"/>
  <c r="O136" i="31"/>
  <c r="O72" i="31" s="1"/>
  <c r="G8" i="31"/>
  <c r="L6" i="31"/>
  <c r="L57" i="31" s="1"/>
  <c r="R32" i="31"/>
  <c r="P41" i="31"/>
  <c r="P5" i="31" s="1"/>
  <c r="R47" i="31"/>
  <c r="G51" i="31"/>
  <c r="J51" i="31"/>
  <c r="P69" i="31"/>
  <c r="P173" i="31" s="1"/>
  <c r="J77" i="31"/>
  <c r="D84" i="31"/>
  <c r="D114" i="31"/>
  <c r="S114" i="31"/>
  <c r="S172" i="31"/>
  <c r="J179" i="31"/>
  <c r="J195" i="31"/>
  <c r="S207" i="31"/>
  <c r="D207" i="31"/>
  <c r="H215" i="31"/>
  <c r="J215" i="31"/>
  <c r="G223" i="31"/>
  <c r="J223" i="31"/>
  <c r="H329" i="31"/>
  <c r="S329" i="31"/>
  <c r="H361" i="31"/>
  <c r="S361" i="31"/>
  <c r="R517" i="31"/>
  <c r="R555" i="31"/>
  <c r="O69" i="31"/>
  <c r="O121" i="31" s="1"/>
  <c r="C71" i="31"/>
  <c r="D71" i="31" s="1"/>
  <c r="J78" i="31"/>
  <c r="I71" i="31"/>
  <c r="J71" i="31" s="1"/>
  <c r="N71" i="31"/>
  <c r="S169" i="31"/>
  <c r="D169" i="31"/>
  <c r="C136" i="31"/>
  <c r="E136" i="31" s="1"/>
  <c r="H32" i="31"/>
  <c r="H41" i="31"/>
  <c r="H45" i="31"/>
  <c r="L5" i="31"/>
  <c r="L602" i="31" s="1"/>
  <c r="H8" i="31"/>
  <c r="F30" i="31"/>
  <c r="Q30" i="31"/>
  <c r="R30" i="31" s="1"/>
  <c r="G32" i="31"/>
  <c r="E43" i="31"/>
  <c r="G43" i="31"/>
  <c r="S43" i="31"/>
  <c r="H47" i="31"/>
  <c r="H51" i="31"/>
  <c r="S51" i="31"/>
  <c r="E56" i="31"/>
  <c r="J56" i="31"/>
  <c r="K69" i="31"/>
  <c r="K74" i="31" s="1"/>
  <c r="S73" i="31"/>
  <c r="E120" i="31"/>
  <c r="D120" i="31"/>
  <c r="E175" i="31"/>
  <c r="S175" i="31"/>
  <c r="D175" i="31"/>
  <c r="S179" i="31"/>
  <c r="D179" i="31"/>
  <c r="H228" i="31"/>
  <c r="H73" i="31"/>
  <c r="R73" i="31"/>
  <c r="H78" i="31"/>
  <c r="S78" i="31"/>
  <c r="J84" i="31"/>
  <c r="J114" i="31"/>
  <c r="E176" i="31"/>
  <c r="J176" i="31"/>
  <c r="H181" i="31"/>
  <c r="J186" i="31"/>
  <c r="E205" i="31"/>
  <c r="H205" i="31"/>
  <c r="J205" i="31"/>
  <c r="G207" i="31"/>
  <c r="G215" i="31"/>
  <c r="S215" i="31"/>
  <c r="H223" i="31"/>
  <c r="G228" i="31"/>
  <c r="J228" i="31"/>
  <c r="F237" i="31"/>
  <c r="F248" i="31"/>
  <c r="E299" i="31"/>
  <c r="J299" i="31"/>
  <c r="G302" i="31"/>
  <c r="J302" i="31"/>
  <c r="E311" i="31"/>
  <c r="J311" i="31"/>
  <c r="G329" i="31"/>
  <c r="J329" i="31"/>
  <c r="I349" i="31"/>
  <c r="I346" i="31" s="1"/>
  <c r="I347" i="31" s="1"/>
  <c r="O349" i="31"/>
  <c r="R351" i="31"/>
  <c r="E467" i="31"/>
  <c r="K347" i="31"/>
  <c r="D351" i="31"/>
  <c r="K524" i="31"/>
  <c r="J361" i="31"/>
  <c r="S470" i="31"/>
  <c r="E517" i="31"/>
  <c r="J517" i="31"/>
  <c r="S517" i="31"/>
  <c r="C524" i="31"/>
  <c r="E524" i="31" s="1"/>
  <c r="E555" i="31"/>
  <c r="J555" i="31"/>
  <c r="S555" i="31"/>
  <c r="O5" i="31"/>
  <c r="O6" i="31"/>
  <c r="O9" i="31" s="1"/>
  <c r="D8" i="31"/>
  <c r="J8" i="31"/>
  <c r="R8" i="31"/>
  <c r="D24" i="31"/>
  <c r="H24" i="31"/>
  <c r="J24" i="31"/>
  <c r="R24" i="31"/>
  <c r="E32" i="31"/>
  <c r="Q41" i="31"/>
  <c r="H43" i="31"/>
  <c r="J43" i="31"/>
  <c r="N41" i="31"/>
  <c r="R43" i="31"/>
  <c r="D47" i="31"/>
  <c r="C41" i="31"/>
  <c r="G41" i="31" s="1"/>
  <c r="J47" i="31"/>
  <c r="I41" i="31"/>
  <c r="S47" i="31"/>
  <c r="L177" i="31"/>
  <c r="L173" i="31"/>
  <c r="L137" i="31"/>
  <c r="L121" i="31"/>
  <c r="L74" i="31"/>
  <c r="R72" i="31"/>
  <c r="E8" i="31"/>
  <c r="S8" i="31"/>
  <c r="E24" i="31"/>
  <c r="G24" i="31"/>
  <c r="S24" i="31"/>
  <c r="D32" i="31"/>
  <c r="C30" i="31"/>
  <c r="J32" i="31"/>
  <c r="I30" i="31"/>
  <c r="S32" i="31"/>
  <c r="E50" i="31"/>
  <c r="E47" i="31"/>
  <c r="K41" i="31"/>
  <c r="D51" i="31"/>
  <c r="R51" i="31"/>
  <c r="G56" i="31"/>
  <c r="S56" i="31"/>
  <c r="D66" i="31"/>
  <c r="H66" i="31"/>
  <c r="J66" i="31"/>
  <c r="S66" i="31"/>
  <c r="Q69" i="31"/>
  <c r="Q121" i="31" s="1"/>
  <c r="H71" i="31"/>
  <c r="R71" i="31"/>
  <c r="K72" i="31"/>
  <c r="D73" i="31"/>
  <c r="D77" i="31"/>
  <c r="H77" i="31"/>
  <c r="D78" i="31"/>
  <c r="R78" i="31"/>
  <c r="D83" i="31"/>
  <c r="E84" i="31"/>
  <c r="G84" i="31"/>
  <c r="R111" i="31"/>
  <c r="G114" i="31"/>
  <c r="Q119" i="31"/>
  <c r="G120" i="31"/>
  <c r="S120" i="31"/>
  <c r="D136" i="31"/>
  <c r="F136" i="31"/>
  <c r="J136" i="31" s="1"/>
  <c r="N136" i="31"/>
  <c r="R136" i="31"/>
  <c r="E143" i="31"/>
  <c r="G143" i="31"/>
  <c r="J143" i="31"/>
  <c r="S143" i="31"/>
  <c r="E169" i="31"/>
  <c r="G169" i="31"/>
  <c r="J169" i="31"/>
  <c r="D172" i="31"/>
  <c r="H172" i="31"/>
  <c r="J172" i="31"/>
  <c r="R172" i="31"/>
  <c r="G175" i="31"/>
  <c r="G176" i="31"/>
  <c r="S176" i="31"/>
  <c r="E179" i="31"/>
  <c r="G179" i="31"/>
  <c r="D181" i="31"/>
  <c r="S181" i="31"/>
  <c r="D186" i="31"/>
  <c r="S186" i="31"/>
  <c r="D195" i="31"/>
  <c r="S195" i="31"/>
  <c r="S205" i="31"/>
  <c r="D205" i="31"/>
  <c r="H207" i="31"/>
  <c r="J207" i="31"/>
  <c r="E223" i="31"/>
  <c r="E228" i="31"/>
  <c r="E51" i="31"/>
  <c r="H56" i="31"/>
  <c r="R56" i="31"/>
  <c r="E66" i="31"/>
  <c r="G66" i="31"/>
  <c r="S71" i="31"/>
  <c r="E73" i="31"/>
  <c r="P74" i="31"/>
  <c r="E77" i="31"/>
  <c r="G77" i="31"/>
  <c r="E78" i="31"/>
  <c r="G78" i="31"/>
  <c r="H84" i="31"/>
  <c r="H114" i="31"/>
  <c r="H120" i="31"/>
  <c r="R120" i="31"/>
  <c r="E172" i="31"/>
  <c r="G172" i="31"/>
  <c r="H175" i="31"/>
  <c r="H176" i="31"/>
  <c r="R176" i="31"/>
  <c r="H179" i="31"/>
  <c r="E181" i="31"/>
  <c r="G181" i="31"/>
  <c r="E186" i="31"/>
  <c r="G186" i="31"/>
  <c r="E195" i="31"/>
  <c r="G195" i="31"/>
  <c r="S223" i="31"/>
  <c r="D223" i="31"/>
  <c r="S228" i="31"/>
  <c r="D228" i="31"/>
  <c r="C347" i="31"/>
  <c r="O346" i="31"/>
  <c r="E207" i="31"/>
  <c r="E215" i="31"/>
  <c r="E237" i="31"/>
  <c r="I237" i="31"/>
  <c r="J237" i="31" s="1"/>
  <c r="E248" i="31"/>
  <c r="I248" i="31"/>
  <c r="G299" i="31"/>
  <c r="D302" i="31"/>
  <c r="S302" i="31"/>
  <c r="G311" i="31"/>
  <c r="D329" i="31"/>
  <c r="R329" i="31"/>
  <c r="D349" i="31"/>
  <c r="Q349" i="31"/>
  <c r="H351" i="31"/>
  <c r="D361" i="31"/>
  <c r="R361" i="31"/>
  <c r="D413" i="31"/>
  <c r="D417" i="31"/>
  <c r="G417" i="31"/>
  <c r="D426" i="31"/>
  <c r="G603" i="31"/>
  <c r="H426" i="31"/>
  <c r="J426" i="31"/>
  <c r="R426" i="31"/>
  <c r="D470" i="31"/>
  <c r="H470" i="31"/>
  <c r="R470" i="31"/>
  <c r="D476" i="31"/>
  <c r="J476" i="31"/>
  <c r="G517" i="31"/>
  <c r="R520" i="31"/>
  <c r="D523" i="31"/>
  <c r="H523" i="31"/>
  <c r="J523" i="31"/>
  <c r="R523" i="31"/>
  <c r="L524" i="31"/>
  <c r="G555" i="31"/>
  <c r="R559" i="31"/>
  <c r="H299" i="31"/>
  <c r="E302" i="31"/>
  <c r="H311" i="31"/>
  <c r="E329" i="31"/>
  <c r="E346" i="31"/>
  <c r="E349" i="31"/>
  <c r="E351" i="31"/>
  <c r="G351" i="31"/>
  <c r="S351" i="31"/>
  <c r="E361" i="31"/>
  <c r="G361" i="31"/>
  <c r="E417" i="31"/>
  <c r="S417" i="31"/>
  <c r="E603" i="31"/>
  <c r="D603" i="31"/>
  <c r="E426" i="31"/>
  <c r="G426" i="31"/>
  <c r="R603" i="31"/>
  <c r="S603" i="31"/>
  <c r="S426" i="31"/>
  <c r="E470" i="31"/>
  <c r="E476" i="31"/>
  <c r="G476" i="31"/>
  <c r="H517" i="31"/>
  <c r="E523" i="31"/>
  <c r="G523" i="31"/>
  <c r="H555" i="31"/>
  <c r="J346" i="31" l="1"/>
  <c r="I524" i="31"/>
  <c r="J524" i="31" s="1"/>
  <c r="N524" i="31"/>
  <c r="F347" i="31"/>
  <c r="G347" i="31" s="1"/>
  <c r="K173" i="31"/>
  <c r="O173" i="31"/>
  <c r="K121" i="31"/>
  <c r="P137" i="31"/>
  <c r="R137" i="31" s="1"/>
  <c r="K177" i="31"/>
  <c r="O137" i="31"/>
  <c r="O74" i="31"/>
  <c r="O177" i="31"/>
  <c r="K137" i="31"/>
  <c r="S30" i="31"/>
  <c r="Q6" i="31"/>
  <c r="L31" i="31"/>
  <c r="L25" i="31"/>
  <c r="O42" i="31"/>
  <c r="O25" i="31"/>
  <c r="G349" i="31"/>
  <c r="G346" i="31"/>
  <c r="J349" i="31"/>
  <c r="E71" i="31"/>
  <c r="Q173" i="31"/>
  <c r="R173" i="31" s="1"/>
  <c r="Q137" i="31"/>
  <c r="Q74" i="31"/>
  <c r="R74" i="31" s="1"/>
  <c r="I72" i="31"/>
  <c r="S136" i="31"/>
  <c r="G524" i="31"/>
  <c r="P602" i="31"/>
  <c r="P604" i="31" s="1"/>
  <c r="J248" i="31"/>
  <c r="G71" i="31"/>
  <c r="C72" i="31"/>
  <c r="S72" i="31" s="1"/>
  <c r="O57" i="31"/>
  <c r="O31" i="31"/>
  <c r="L42" i="31"/>
  <c r="L9" i="31"/>
  <c r="P121" i="31"/>
  <c r="R121" i="31" s="1"/>
  <c r="P6" i="31"/>
  <c r="P177" i="31"/>
  <c r="H603" i="31"/>
  <c r="Q57" i="31"/>
  <c r="Q25" i="31"/>
  <c r="S25" i="31" s="1"/>
  <c r="Q31" i="31"/>
  <c r="G248" i="31"/>
  <c r="H248" i="31"/>
  <c r="G237" i="31"/>
  <c r="H237" i="31"/>
  <c r="H30" i="31"/>
  <c r="F6" i="31"/>
  <c r="I2" i="31"/>
  <c r="I69" i="31"/>
  <c r="Q177" i="31"/>
  <c r="C69" i="31"/>
  <c r="S69" i="31" s="1"/>
  <c r="L604" i="31"/>
  <c r="O602" i="31"/>
  <c r="O7" i="31" s="1"/>
  <c r="O347" i="31"/>
  <c r="S347" i="31"/>
  <c r="E347" i="31"/>
  <c r="L350" i="31"/>
  <c r="R349" i="31"/>
  <c r="S349" i="31"/>
  <c r="Q346" i="31"/>
  <c r="L348" i="31"/>
  <c r="O524" i="31"/>
  <c r="D347" i="31"/>
  <c r="D524" i="31"/>
  <c r="G136" i="31"/>
  <c r="F72" i="31"/>
  <c r="H136" i="31"/>
  <c r="F5" i="31"/>
  <c r="R119" i="31"/>
  <c r="S119" i="31"/>
  <c r="N69" i="31"/>
  <c r="N137" i="31" s="1"/>
  <c r="F69" i="31"/>
  <c r="K6" i="31"/>
  <c r="J41" i="31"/>
  <c r="E41" i="31"/>
  <c r="D41" i="31"/>
  <c r="N6" i="31"/>
  <c r="N5" i="31"/>
  <c r="G30" i="31"/>
  <c r="K5" i="31"/>
  <c r="C5" i="31"/>
  <c r="D72" i="31"/>
  <c r="R69" i="31"/>
  <c r="N72" i="31"/>
  <c r="I6" i="31"/>
  <c r="I42" i="31" s="1"/>
  <c r="J30" i="31"/>
  <c r="E30" i="31"/>
  <c r="D30" i="31"/>
  <c r="C6" i="31"/>
  <c r="C31" i="31" s="1"/>
  <c r="L70" i="31"/>
  <c r="Q42" i="31"/>
  <c r="R41" i="31"/>
  <c r="S41" i="31"/>
  <c r="Q5" i="31"/>
  <c r="I5" i="31"/>
  <c r="L7" i="31"/>
  <c r="Q9" i="31"/>
  <c r="J347" i="31" l="1"/>
  <c r="J72" i="31"/>
  <c r="P350" i="31"/>
  <c r="R177" i="31"/>
  <c r="R6" i="31"/>
  <c r="P348" i="31"/>
  <c r="P70" i="31"/>
  <c r="P7" i="31"/>
  <c r="O348" i="31"/>
  <c r="E72" i="31"/>
  <c r="S5" i="31"/>
  <c r="R5" i="31"/>
  <c r="P9" i="31"/>
  <c r="R9" i="31" s="1"/>
  <c r="P25" i="31"/>
  <c r="R25" i="31" s="1"/>
  <c r="P42" i="31"/>
  <c r="R42" i="31" s="1"/>
  <c r="P57" i="31"/>
  <c r="R57" i="31" s="1"/>
  <c r="P31" i="31"/>
  <c r="R31" i="31" s="1"/>
  <c r="S6" i="31"/>
  <c r="C42" i="31"/>
  <c r="D42" i="31" s="1"/>
  <c r="H349" i="31"/>
  <c r="C121" i="31"/>
  <c r="D69" i="31"/>
  <c r="C173" i="31"/>
  <c r="C177" i="31"/>
  <c r="E69" i="31"/>
  <c r="I173" i="31"/>
  <c r="I121" i="31"/>
  <c r="I177" i="31"/>
  <c r="I137" i="31"/>
  <c r="C74" i="31"/>
  <c r="I74" i="31"/>
  <c r="C137" i="31"/>
  <c r="F42" i="31"/>
  <c r="H42" i="31" s="1"/>
  <c r="F57" i="31"/>
  <c r="H57" i="31" s="1"/>
  <c r="F9" i="31"/>
  <c r="H9" i="31" s="1"/>
  <c r="H6" i="31"/>
  <c r="F31" i="31"/>
  <c r="H31" i="31" s="1"/>
  <c r="D31" i="31"/>
  <c r="I31" i="31"/>
  <c r="K602" i="31"/>
  <c r="K7" i="31" s="1"/>
  <c r="E31" i="31"/>
  <c r="M5" i="31"/>
  <c r="N602" i="31"/>
  <c r="N7" i="31" s="1"/>
  <c r="K57" i="31"/>
  <c r="K31" i="31"/>
  <c r="K9" i="31"/>
  <c r="K25" i="31"/>
  <c r="G69" i="31"/>
  <c r="H69" i="31"/>
  <c r="J69" i="31"/>
  <c r="F173" i="31"/>
  <c r="F74" i="31"/>
  <c r="F121" i="31"/>
  <c r="F177" i="31"/>
  <c r="H72" i="31"/>
  <c r="G72" i="31"/>
  <c r="O70" i="31"/>
  <c r="O350" i="31"/>
  <c r="O604" i="31"/>
  <c r="I57" i="31"/>
  <c r="J6" i="31"/>
  <c r="I9" i="31"/>
  <c r="J5" i="31"/>
  <c r="I602" i="31"/>
  <c r="S31" i="31"/>
  <c r="C57" i="31"/>
  <c r="G6" i="31"/>
  <c r="E6" i="31"/>
  <c r="D6" i="31"/>
  <c r="C9" i="31"/>
  <c r="D5" i="31"/>
  <c r="E5" i="31"/>
  <c r="C602" i="31"/>
  <c r="N31" i="31"/>
  <c r="N9" i="31"/>
  <c r="N25" i="31"/>
  <c r="N57" i="31"/>
  <c r="N42" i="31"/>
  <c r="K42" i="31"/>
  <c r="N173" i="31"/>
  <c r="N74" i="31"/>
  <c r="N121" i="31"/>
  <c r="N177" i="31"/>
  <c r="H5" i="31"/>
  <c r="G5" i="31"/>
  <c r="F602" i="31"/>
  <c r="F70" i="31" s="1"/>
  <c r="F137" i="31"/>
  <c r="Q602" i="31"/>
  <c r="Q348" i="31" s="1"/>
  <c r="R346" i="31"/>
  <c r="S346" i="31"/>
  <c r="Q524" i="31"/>
  <c r="S42" i="31" l="1"/>
  <c r="G31" i="31"/>
  <c r="N70" i="31"/>
  <c r="G42" i="31"/>
  <c r="E42" i="31"/>
  <c r="J42" i="31"/>
  <c r="H346" i="31"/>
  <c r="H524" i="31"/>
  <c r="H347" i="31"/>
  <c r="E137" i="31"/>
  <c r="D137" i="31"/>
  <c r="S137" i="31"/>
  <c r="E74" i="31"/>
  <c r="S74" i="31"/>
  <c r="D74" i="31"/>
  <c r="D177" i="31"/>
  <c r="S177" i="31"/>
  <c r="E177" i="31"/>
  <c r="E173" i="31"/>
  <c r="D173" i="31"/>
  <c r="S173" i="31"/>
  <c r="D121" i="31"/>
  <c r="E121" i="31"/>
  <c r="S121" i="31"/>
  <c r="D9" i="31"/>
  <c r="E9" i="31"/>
  <c r="G9" i="31"/>
  <c r="E57" i="31"/>
  <c r="D57" i="31"/>
  <c r="G57" i="31"/>
  <c r="S57" i="31"/>
  <c r="J602" i="31"/>
  <c r="I70" i="31"/>
  <c r="J70" i="31" s="1"/>
  <c r="I348" i="31"/>
  <c r="I350" i="31"/>
  <c r="I604" i="31"/>
  <c r="S9" i="31"/>
  <c r="I7" i="31"/>
  <c r="G177" i="31"/>
  <c r="H177" i="31"/>
  <c r="J177" i="31"/>
  <c r="G74" i="31"/>
  <c r="H74" i="31"/>
  <c r="J74" i="31"/>
  <c r="K70" i="31"/>
  <c r="K604" i="31"/>
  <c r="K348" i="31"/>
  <c r="K350" i="31"/>
  <c r="J31" i="31"/>
  <c r="H602" i="31"/>
  <c r="G602" i="31"/>
  <c r="F7" i="31"/>
  <c r="F604" i="31"/>
  <c r="F348" i="31"/>
  <c r="F350" i="31"/>
  <c r="R524" i="31"/>
  <c r="S524" i="31"/>
  <c r="R348" i="31"/>
  <c r="S602" i="31"/>
  <c r="R602" i="31"/>
  <c r="Q604" i="31"/>
  <c r="Q350" i="31"/>
  <c r="Q7" i="31"/>
  <c r="Q70" i="31"/>
  <c r="G137" i="31"/>
  <c r="H137" i="31"/>
  <c r="J137" i="31"/>
  <c r="D602" i="31"/>
  <c r="E602" i="31"/>
  <c r="C70" i="31"/>
  <c r="C604" i="31"/>
  <c r="C348" i="31"/>
  <c r="C350" i="31"/>
  <c r="C7" i="31"/>
  <c r="J9" i="31"/>
  <c r="J57" i="31"/>
  <c r="G121" i="31"/>
  <c r="H121" i="31"/>
  <c r="J121" i="31"/>
  <c r="G173" i="31"/>
  <c r="H173" i="31"/>
  <c r="J173" i="31"/>
  <c r="N604" i="31"/>
  <c r="N348" i="31"/>
  <c r="N350" i="31"/>
  <c r="H70" i="31" l="1"/>
  <c r="H604" i="31"/>
  <c r="E7" i="31"/>
  <c r="D7" i="31"/>
  <c r="E348" i="31"/>
  <c r="D348" i="31"/>
  <c r="E70" i="31"/>
  <c r="D70" i="31"/>
  <c r="R70" i="31"/>
  <c r="S70" i="31"/>
  <c r="R350" i="31"/>
  <c r="S350" i="31"/>
  <c r="S348" i="31"/>
  <c r="G350" i="31"/>
  <c r="H350" i="31"/>
  <c r="G604" i="31"/>
  <c r="J604" i="31"/>
  <c r="J348" i="31"/>
  <c r="E350" i="31"/>
  <c r="D350" i="31"/>
  <c r="D604" i="31"/>
  <c r="E604" i="31"/>
  <c r="R7" i="31"/>
  <c r="S7" i="31"/>
  <c r="S604" i="31"/>
  <c r="R604" i="31"/>
  <c r="G348" i="31"/>
  <c r="H348" i="31"/>
  <c r="G7" i="31"/>
  <c r="H7" i="31"/>
  <c r="J7" i="31"/>
  <c r="J350" i="31"/>
  <c r="G70" i="31"/>
</calcChain>
</file>

<file path=xl/comments1.xml><?xml version="1.0" encoding="utf-8"?>
<comments xmlns="http://schemas.openxmlformats.org/spreadsheetml/2006/main">
  <authors>
    <author>Автор</author>
  </authors>
  <commentList>
    <comment ref="C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100% дотации -26,45% на 25год, 21,18% на 26 год, 22,4% на 27 год</t>
        </r>
      </text>
    </comment>
    <comment ref="F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100% дотации -26,45% на 25год, 21,18% на 26 год, 22,4% на 27 год</t>
        </r>
      </text>
    </comment>
    <comment ref="I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100% дотации -26,45% на 25год, 21,18% на 26 год, 22,4% на 27 год</t>
        </r>
      </text>
    </comment>
    <comment ref="K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100% дотации -26,45% на 25год, 21,18% на 26 год, 22,4% на 27 год</t>
        </r>
      </text>
    </comment>
    <comment ref="L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100% дотации -26,45% на 25год, 21,18% на 26 год, 22,4% на 27 год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100% дотации -26,45% на 25год, 21,18% на 26 год, 22,4% на 27 год</t>
        </r>
      </text>
    </comment>
    <comment ref="O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100% дотации -26,45% на 25год, 21,18% на 26 год, 22,4% на 27 год</t>
        </r>
      </text>
    </comment>
  </commentList>
</comments>
</file>

<file path=xl/sharedStrings.xml><?xml version="1.0" encoding="utf-8"?>
<sst xmlns="http://schemas.openxmlformats.org/spreadsheetml/2006/main" count="1756" uniqueCount="1406">
  <si>
    <t>Наименование</t>
  </si>
  <si>
    <t>Рз</t>
  </si>
  <si>
    <t>Исполнение 2017 год</t>
  </si>
  <si>
    <t>Исполнение 2018 год</t>
  </si>
  <si>
    <t>Бюджетная роспись</t>
  </si>
  <si>
    <t>Общегосударственные вопросы</t>
  </si>
  <si>
    <t/>
  </si>
  <si>
    <t>Функционирование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</si>
  <si>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</si>
  <si>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</si>
  <si>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</si>
  <si>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</si>
  <si>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</si>
  <si>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</si>
  <si>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</si>
  <si>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</si>
  <si>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</si>
  <si>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</si>
  <si>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</si>
  <si>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</si>
  <si>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</si>
  <si>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</si>
  <si>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</si>
  <si>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</si>
  <si>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</si>
  <si>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</si>
  <si>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</si>
  <si>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</si>
  <si>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</si>
  <si>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</t>
  </si>
  <si>
    <t>Кинематография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</si>
  <si>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</si>
  <si>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</si>
  <si>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</si>
  <si>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</si>
  <si>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</si>
  <si>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Периодическая печать и издательства</t>
  </si>
  <si>
    <t>Иные дотации</t>
  </si>
  <si>
    <t>Прочие межбюджетные трансферты общего характера</t>
  </si>
  <si>
    <t>ВСЕГО</t>
  </si>
  <si>
    <t>Распределение бюджетных ассигнований по ГРБС</t>
  </si>
  <si>
    <t>Вед</t>
  </si>
  <si>
    <t>Дума  Октябрьского  района</t>
  </si>
  <si>
    <t>011</t>
  </si>
  <si>
    <t>Контрольно-счетная  палата Октябрьского района</t>
  </si>
  <si>
    <t>Администрация Октябрьского  района</t>
  </si>
  <si>
    <t>Комитет  по  управлению  муниципальной собственностью  администрации Октябрьского  района</t>
  </si>
  <si>
    <t>Отдел  транспорта и  связи  администрации Октябрьского  района</t>
  </si>
  <si>
    <t>Отдел культуры и туризма администрации Октябрьского района</t>
  </si>
  <si>
    <t>Отдел  физической  культуры и спорта  администрации  Октябрьского  района</t>
  </si>
  <si>
    <t>Управление  опеки  и попечительства администрации Октябрьского  района</t>
  </si>
  <si>
    <t>Комитет  по управлению  муниципальными  финансами администрации Октябрьского  района</t>
  </si>
  <si>
    <t>ЦСР</t>
  </si>
  <si>
    <t>Подпрограмма "Система оценки  качества образования и информационная  прозрачность системы образования"</t>
  </si>
  <si>
    <t>Иные межбюджетные трансферты</t>
  </si>
  <si>
    <t>Подпрограмма "Финансовая поддержка субъектов малого и среднего предпринимательства"</t>
  </si>
  <si>
    <t>Подпрограмма "Создание условий для обеспечения качественными коммунальными  услугами"</t>
  </si>
  <si>
    <t>Подпрограмма " Обеспечение равных  прав потребителей на получение  энергетических  ресурсов"</t>
  </si>
  <si>
    <t>Подпрограмма "Формирование комфортной городской среды"</t>
  </si>
  <si>
    <t>Подпрограмма "Воздушный  транспорт"</t>
  </si>
  <si>
    <t xml:space="preserve">Подпрограмма "Речной транспорт" </t>
  </si>
  <si>
    <t xml:space="preserve">Подпрограмма " Автомобильный  транспорт" </t>
  </si>
  <si>
    <t>Подпрограмма "Безопасность дорожного движения"</t>
  </si>
  <si>
    <t>Подпрограмма" Профилактика  правонарушений в сфере общественного  порядка"</t>
  </si>
  <si>
    <t>Подпрограмма "Формирование законопослушного поведения участников дорожного движения"</t>
  </si>
  <si>
    <t>Подпрограмма "Профилактика незаконного оборота и потребления наркотических средств и психотропных веществ"</t>
  </si>
  <si>
    <t>Подпрограмма" Улучшение условий и охраны  труда"</t>
  </si>
  <si>
    <t>Подпрограмма " Содействие трудоустройству граждан"</t>
  </si>
  <si>
    <t>Непрограммные направления деятельности</t>
  </si>
  <si>
    <t>ИТОГО</t>
  </si>
  <si>
    <t>Исполнение за 2019 год</t>
  </si>
  <si>
    <t>Приложение № 5</t>
  </si>
  <si>
    <t xml:space="preserve">Муниципальное  образование </t>
  </si>
  <si>
    <t xml:space="preserve">Дотация на выравнивание  уровня   бюджетной  обеспеченности </t>
  </si>
  <si>
    <t xml:space="preserve">Субвенции на исполнение  гос. полномочий </t>
  </si>
  <si>
    <t>1.</t>
  </si>
  <si>
    <t>гп Андра</t>
  </si>
  <si>
    <t>2.</t>
  </si>
  <si>
    <t>гп Приобье</t>
  </si>
  <si>
    <t>3.</t>
  </si>
  <si>
    <t>гп Талинка</t>
  </si>
  <si>
    <t>4.</t>
  </si>
  <si>
    <t>гп Октябрьское</t>
  </si>
  <si>
    <t>5.</t>
  </si>
  <si>
    <t>сп Каменное</t>
  </si>
  <si>
    <t>6.</t>
  </si>
  <si>
    <t>сп Карымкары</t>
  </si>
  <si>
    <t>7.</t>
  </si>
  <si>
    <t>сп М.Атлым</t>
  </si>
  <si>
    <t>8.</t>
  </si>
  <si>
    <t>сп Перегребное</t>
  </si>
  <si>
    <t>9.</t>
  </si>
  <si>
    <t>сп Сергино</t>
  </si>
  <si>
    <t>10.</t>
  </si>
  <si>
    <t>сп Унъюган</t>
  </si>
  <si>
    <t>11.</t>
  </si>
  <si>
    <t>сп Шеркалы</t>
  </si>
  <si>
    <t xml:space="preserve">Анализ распределения  межбюджетных трансфертов  бюджетам  городских и  сельских  поселений </t>
  </si>
  <si>
    <t>нераспределенный резерв</t>
  </si>
  <si>
    <t>Субсидии</t>
  </si>
  <si>
    <t>Санитарно-эпидемиологическое благополучие</t>
  </si>
  <si>
    <t>Исполнение за 2020 год</t>
  </si>
  <si>
    <t>ПР</t>
  </si>
  <si>
    <t>Исполнение 2011 год</t>
  </si>
  <si>
    <t>Исполнение 2012 год</t>
  </si>
  <si>
    <t>Исполнение 2013 год</t>
  </si>
  <si>
    <t>Исполнение 2014 год</t>
  </si>
  <si>
    <t>Исполнение 2015 год</t>
  </si>
  <si>
    <t>Исполнение 2016 год</t>
  </si>
  <si>
    <t>Функционирование высшего должностного лица  МО</t>
  </si>
  <si>
    <t>Функционирование  представительных органов МО</t>
  </si>
  <si>
    <t>Обеспечение проведения выборов и референдумов</t>
  </si>
  <si>
    <t>Национальная  оборона</t>
  </si>
  <si>
    <t>Мобилизационная  и вневойсковая  подготовка</t>
  </si>
  <si>
    <t>Другие вопросы  в области  национальной  безопасности и правоохранительной деятельности</t>
  </si>
  <si>
    <t>Связь  и информатика</t>
  </si>
  <si>
    <t>Другие вопросы в области жилищно-коммунального хозяйства и строительства</t>
  </si>
  <si>
    <t>Дошкольное  образование</t>
  </si>
  <si>
    <t xml:space="preserve">Культура, кинематография </t>
  </si>
  <si>
    <t xml:space="preserve">Другие вопросы в области культуры, кинематографии </t>
  </si>
  <si>
    <t>Здравоохранение</t>
  </si>
  <si>
    <t>Стационарная  медицинская помощь</t>
  </si>
  <si>
    <t>Амбулаторная помощь</t>
  </si>
  <si>
    <t>Скорая медицинская помощь</t>
  </si>
  <si>
    <t>Другие  вопросы в области  социальной  политики</t>
  </si>
  <si>
    <t>Физическая культура  и  спорт</t>
  </si>
  <si>
    <t xml:space="preserve">Физическая культура  </t>
  </si>
  <si>
    <t>Массовый  спорт</t>
  </si>
  <si>
    <t>Cпорт высших достижений</t>
  </si>
  <si>
    <t xml:space="preserve">Другие вопросы в области физической культуры и спорта </t>
  </si>
  <si>
    <t>Средства массовой  информации</t>
  </si>
  <si>
    <t>Обслуживание государственного и  муниципального долга</t>
  </si>
  <si>
    <t>Облуживание внутреннего государственного и муниципального  долга</t>
  </si>
  <si>
    <t>Межбюджетные  трансферты бюджетам субъектов РФ  и МО  общего  характера</t>
  </si>
  <si>
    <t xml:space="preserve">Дотации на выравнивание бюджетной  обеспеченности субъектов РФ и МО </t>
  </si>
  <si>
    <t>Исполнение за 2017 год</t>
  </si>
  <si>
    <t>Исполнение за 2018 год</t>
  </si>
  <si>
    <t>Муниципальные программы</t>
  </si>
  <si>
    <t xml:space="preserve"> Развитие  образования в муниципальном образовании Октябрьский   район </t>
  </si>
  <si>
    <t xml:space="preserve"> 01 0 00 00000</t>
  </si>
  <si>
    <t>Муниципальная программа "  Развитие  образования в Октябрьском  районе на 2016-2020 годы"</t>
  </si>
  <si>
    <t>Подпрограмма "Общее образование. Дополнительное образование детей"</t>
  </si>
  <si>
    <t xml:space="preserve"> 01 1 00 00000</t>
  </si>
  <si>
    <t>1459328,5</t>
  </si>
  <si>
    <t>01 2 00 00000</t>
  </si>
  <si>
    <t>605,1</t>
  </si>
  <si>
    <t>Подпрограмма "Молодежь Октябрьского  района и допризывная  подготовка"</t>
  </si>
  <si>
    <t>01 3 00 00000</t>
  </si>
  <si>
    <t>3903,4</t>
  </si>
  <si>
    <t>Подпрограмма " Ресурсное  обеспечение  системы  образования и молодежной  политики"</t>
  </si>
  <si>
    <t>01 4 00 00000</t>
  </si>
  <si>
    <t>345018,4</t>
  </si>
  <si>
    <t xml:space="preserve">Доступная  среда в муниципальном  образовании Октябрьский  район </t>
  </si>
  <si>
    <t>02 0 00 00000</t>
  </si>
  <si>
    <t>497,8</t>
  </si>
  <si>
    <t xml:space="preserve">Развитие культуры и туризма  в МО ОР </t>
  </si>
  <si>
    <t>03 0 00 00000</t>
  </si>
  <si>
    <t>Подпрограмма "Модернизация и развитие учреждений  и организаций культуры"</t>
  </si>
  <si>
    <t>03 1 00 00000</t>
  </si>
  <si>
    <t>Подрограмма "Поддержка творческих инициатив, способствующих самореализации населения"</t>
  </si>
  <si>
    <t>03 2 00 00000</t>
  </si>
  <si>
    <t>Подпрограмма "Организационные,  экономические, механизмы развития культуры, архивного дела и историко-культурного наследия"</t>
  </si>
  <si>
    <t>03 3 00 00000</t>
  </si>
  <si>
    <t>Подпрограмма "Развитие туризма в Октябрьском районе"</t>
  </si>
  <si>
    <t>03 4 00 00000</t>
  </si>
  <si>
    <t>Развитие  физической  культуры и спорта в муниципальном образовании  Октябрьский   район</t>
  </si>
  <si>
    <t>04 0 00 00000</t>
  </si>
  <si>
    <t xml:space="preserve">Подпрограмма" Развитие  массовой  физической  культуры  и спорта" </t>
  </si>
  <si>
    <t>04 1 00 00000</t>
  </si>
  <si>
    <t>69501,8</t>
  </si>
  <si>
    <t>Подпрограмма "Развитие спорта высших  достижений и системы подготовки  спортивного резерва"</t>
  </si>
  <si>
    <t>04 2 00 00000</t>
  </si>
  <si>
    <t>77397,2</t>
  </si>
  <si>
    <t>05 0 00 00000</t>
  </si>
  <si>
    <t>64134,9</t>
  </si>
  <si>
    <t>Экологическая безопасность в МО ОР</t>
  </si>
  <si>
    <t>06 0 00 00000</t>
  </si>
  <si>
    <t>0</t>
  </si>
  <si>
    <t>Развитие  муниципальной  службы в  МО ОР</t>
  </si>
  <si>
    <t>07 0 00 00000</t>
  </si>
  <si>
    <t>147280,2</t>
  </si>
  <si>
    <t>Развитие  малого и среднего  предпринимательства в МО ОР</t>
  </si>
  <si>
    <t>08 0 00 00000</t>
  </si>
  <si>
    <t>18511,7</t>
  </si>
  <si>
    <t>Подпрограмма "Развитие малого и среднего предпринимательства в МУ ОР"</t>
  </si>
  <si>
    <t>08 1 00 00000</t>
  </si>
  <si>
    <t>9 1 00 00000</t>
  </si>
  <si>
    <t>10 1 00 00000</t>
  </si>
  <si>
    <t>08 2 00 00000</t>
  </si>
  <si>
    <t>Развитие жилищной сферы в МО ОР</t>
  </si>
  <si>
    <t>09 0 00 00000</t>
  </si>
  <si>
    <t>Подпрограмма "Cодействие развититю  жилищного строительства"</t>
  </si>
  <si>
    <t>09 1 00 00000</t>
  </si>
  <si>
    <t>Подпрограмма "Обеспечение мерами государственной поддержки по улучшению жилищных условий  отдельных  категорий  граждан , проживающих  на территории Октябрьского  района"</t>
  </si>
  <si>
    <t>09 2 00 00000</t>
  </si>
  <si>
    <t xml:space="preserve">Жилищно-коммунальный  комплекс  и городская среда в МО ОР </t>
  </si>
  <si>
    <t>10 0 00 00000</t>
  </si>
  <si>
    <t>Муниципальная  программа" Развитие жилищно-коммунального  комплекса и повышение энергетической  эффективности в муниципальном  образовании  Октябрьский  район на 2016-2020  годы"</t>
  </si>
  <si>
    <t>10 2 00 00000</t>
  </si>
  <si>
    <t>Подпрограмма "Содействие проведению капитального ремонта многоквартирных домов"</t>
  </si>
  <si>
    <t>10 3 00 00000</t>
  </si>
  <si>
    <t>Подпрограмма "Повышение энергоэффективности в отраслях экономики"</t>
  </si>
  <si>
    <t>10 4 00 00000</t>
  </si>
  <si>
    <t>10 5 00 00000</t>
  </si>
  <si>
    <t>10 6 00 00000</t>
  </si>
  <si>
    <t>Современная транспортная система в МО ОР</t>
  </si>
  <si>
    <t>11 0 00 00000</t>
  </si>
  <si>
    <t xml:space="preserve">Подпрограмма "Дорожное хозяйство" </t>
  </si>
  <si>
    <t>11 1 00 00000</t>
  </si>
  <si>
    <t>66602,4</t>
  </si>
  <si>
    <t>11 2 00 00000</t>
  </si>
  <si>
    <t>9450</t>
  </si>
  <si>
    <t>11 3 00 00000</t>
  </si>
  <si>
    <t>15105,5</t>
  </si>
  <si>
    <t>11 4 00 00000</t>
  </si>
  <si>
    <t>17096</t>
  </si>
  <si>
    <t>11 5 00 00000</t>
  </si>
  <si>
    <t>Профилактика  правонарушений и обеспечение отдельных прав граждан в МО ОР</t>
  </si>
  <si>
    <t>12 0 00 00000</t>
  </si>
  <si>
    <t>12 1 00 00000</t>
  </si>
  <si>
    <t>12 2 00 00000</t>
  </si>
  <si>
    <t>12 3 00 00000</t>
  </si>
  <si>
    <t>13 0 00 00000</t>
  </si>
  <si>
    <t>13 1 00 00000</t>
  </si>
  <si>
    <t>13 2 00 00000</t>
  </si>
  <si>
    <t>Безопасность жизнедеятельности в МО ОР</t>
  </si>
  <si>
    <t>14 0 00 00000</t>
  </si>
  <si>
    <t>7293</t>
  </si>
  <si>
    <t>14 1 00 00000</t>
  </si>
  <si>
    <t>Подпрограмма "Укрепление пожарной безопасности"</t>
  </si>
  <si>
    <t>14 2 00 00000</t>
  </si>
  <si>
    <t>Подпрограмма "Обеспечение деятельности Единой дежурно - диспетчерской службы Октябрьского района МКУ "Служба материально - технического обеспечения"</t>
  </si>
  <si>
    <t>14 3 00 00000</t>
  </si>
  <si>
    <t>Подпрограмма "Обеспечение санитарно-эпидемиологической безопасности"</t>
  </si>
  <si>
    <t>Осуществление поселком городского  типа Октябрьское функций  административного центра  МО ОР</t>
  </si>
  <si>
    <t>15 0 00 00000</t>
  </si>
  <si>
    <t>7525,3</t>
  </si>
  <si>
    <t xml:space="preserve">Управление  муниципальными финансами в МО ОР </t>
  </si>
  <si>
    <t>16 0 00 00000</t>
  </si>
  <si>
    <t>Подпрограмма "Организация  бюджетного  процесса в МО ОР"</t>
  </si>
  <si>
    <t>16 1 00 00000</t>
  </si>
  <si>
    <t xml:space="preserve">Подпрограмма " Управление муниципальным долгом в ОР" </t>
  </si>
  <si>
    <t>16 2 00 00000</t>
  </si>
  <si>
    <t>1103,3</t>
  </si>
  <si>
    <t xml:space="preserve">Подпрограмма "Совершенствование межбюджетных отношений в ОР" </t>
  </si>
  <si>
    <t>16 3 00 00000</t>
  </si>
  <si>
    <t xml:space="preserve">Развитие  информационного  общества в МО ОР </t>
  </si>
  <si>
    <t>17 0 00 00000</t>
  </si>
  <si>
    <t>38147,9</t>
  </si>
  <si>
    <t xml:space="preserve">Управление  муниципальной  собственностью в МО ОР  </t>
  </si>
  <si>
    <t>18 0 00 00000</t>
  </si>
  <si>
    <t xml:space="preserve">Улучшение условий и охраны  труда, развитие социального партнерства и содействие  занятости  населения в МО ОР </t>
  </si>
  <si>
    <t>19 0 00 00000</t>
  </si>
  <si>
    <t>19 1 00 00000</t>
  </si>
  <si>
    <t>19 3 00 00000</t>
  </si>
  <si>
    <t>10218,9</t>
  </si>
  <si>
    <t>Подпрограмма "Сопровождение инвалидов, включая инвалидов молодого возраста при трудоустройстве</t>
  </si>
  <si>
    <t>19 4 00 00000</t>
  </si>
  <si>
    <t>Реализация государственной национальной политики и профилактика экстремизма в МО ОР</t>
  </si>
  <si>
    <t>20 0 00 00000</t>
  </si>
  <si>
    <t>Профилактика терроризма в МО ОР</t>
  </si>
  <si>
    <t>21 0 00 00000</t>
  </si>
  <si>
    <t xml:space="preserve">Развитие гражданского  общества в МО ОР </t>
  </si>
  <si>
    <t>22 0 00 00000</t>
  </si>
  <si>
    <t>40 0 00 00000</t>
  </si>
  <si>
    <t>Трансферты на сбалансированность</t>
  </si>
  <si>
    <t>Гражданская оборона</t>
  </si>
  <si>
    <t>Защита населения  и территории от   чрезвычайных ситуаций природного и техногенного характера, пожарная безопасность</t>
  </si>
  <si>
    <t>Исполнение за 2021 г.</t>
  </si>
  <si>
    <t>Исполнение за 2021 год</t>
  </si>
  <si>
    <t>030</t>
  </si>
  <si>
    <t>040</t>
  </si>
  <si>
    <t>070</t>
  </si>
  <si>
    <t>046</t>
  </si>
  <si>
    <t>023</t>
  </si>
  <si>
    <t>024</t>
  </si>
  <si>
    <t>027</t>
  </si>
  <si>
    <t>050</t>
  </si>
  <si>
    <t>Другие вопросы в области средств массовой информации</t>
  </si>
  <si>
    <t xml:space="preserve"> Пространственное развитие и формирование комфортной городской среды в МО ОР </t>
  </si>
  <si>
    <t>Подпрограмма "Градостроительное обеспечение и комплексное развитие территории Октябрьского района"</t>
  </si>
  <si>
    <t>Подпрограмма "Эффективное управление объектами жилищного хозяйства, муниципальной собственности"</t>
  </si>
  <si>
    <t xml:space="preserve">Развитие ЖКХ в МО ОР </t>
  </si>
  <si>
    <t>Подпрограмма "Содействие развитию самобытной культуры, традиционного образа жизни, родного языка и национнальных видов спорта коренных малочисленных народов Севера"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</si>
  <si>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мсконной среды обитания и традиционного образа жизни"</t>
  </si>
  <si>
    <t xml:space="preserve">Устойчивое развитие коренных малочисленных народов Севера в МО ОР 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</si>
  <si>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</si>
  <si>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01 5 00 00000</t>
  </si>
  <si>
    <t>Другие вопросы в области окружающей среды</t>
  </si>
  <si>
    <t>РДОР 06.12.2022 №824 на 2023 год</t>
  </si>
  <si>
    <t>Подпрограмма "Содействие трудоустройству лиц с инвалидностью"</t>
  </si>
  <si>
    <t>РДОР 07.02.2023 №855 на 2023 год</t>
  </si>
  <si>
    <t xml:space="preserve">Молодежная политика </t>
  </si>
  <si>
    <t>РДОР 26.05.2023 №877 на 2023 год</t>
  </si>
  <si>
    <t>Управление  образования администрации Октябрьского  района</t>
  </si>
  <si>
    <t>РДОР 05.09.23 №913 на 2023 год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</si>
  <si>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</si>
  <si>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 xml:space="preserve">Подпрограмма" Развитие физической  культуры, массового и детско-юношеского спорта" </t>
  </si>
  <si>
    <t>02 2 00 00000</t>
  </si>
  <si>
    <t>02 1 00 00000</t>
  </si>
  <si>
    <t xml:space="preserve"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  </t>
  </si>
  <si>
    <t>Комитет по строительству, архитектуре  и жизнеобеспечению администрации  Октябрьского  района</t>
  </si>
  <si>
    <t>Исполнение за 2022 г.</t>
  </si>
  <si>
    <t>РДОР от 21.11.23 №952 на 2023 год</t>
  </si>
  <si>
    <t>РДОР от 04.12.23 №956, на 2024 год</t>
  </si>
  <si>
    <t>Приложение №2</t>
  </si>
  <si>
    <t>РДОР от 21.12.23 №968</t>
  </si>
  <si>
    <t>Исполнение за 2022  год</t>
  </si>
  <si>
    <t>Исполнение за 2023 г.</t>
  </si>
  <si>
    <t>РДОР от 26.01.24 №978, на 2024 год</t>
  </si>
  <si>
    <t>Исполнение на 01.05.24</t>
  </si>
  <si>
    <t>Исполнение за 2023 год</t>
  </si>
  <si>
    <t>РДОР от 17.05.24 №1008, на 2024 год</t>
  </si>
  <si>
    <t>Исполнение на 01.08.24</t>
  </si>
  <si>
    <t>РДОР от 17.05.24 №1008, на 2025 год</t>
  </si>
  <si>
    <t>РДОР от 06.09.24 №1036</t>
  </si>
  <si>
    <t>Исполнение на 01.10.24</t>
  </si>
  <si>
    <t>РДОР от 23.10.24 №1053</t>
  </si>
  <si>
    <t>РДОР от 23.10.24 №1053, на 2024 год</t>
  </si>
  <si>
    <t>Проект на 2026 год</t>
  </si>
  <si>
    <t>Оценка 2024 год</t>
  </si>
  <si>
    <t>Исполнение на 01.11.24</t>
  </si>
  <si>
    <t>Проект на 2027 год</t>
  </si>
  <si>
    <t>Строительство в МО ОР</t>
  </si>
  <si>
    <t>23 0 00 00000</t>
  </si>
  <si>
    <t>Исполнение на 01.12.24</t>
  </si>
  <si>
    <t>РДОР от 16.12.24 №1074</t>
  </si>
  <si>
    <t>РДОР от 16.12.24 №1074, на 2025 год</t>
  </si>
  <si>
    <t>РДОР от 05.12.24 №1060,  на 2025 год</t>
  </si>
  <si>
    <t>РДОР от 05.12.24 №1060,  на 2026 год</t>
  </si>
  <si>
    <t>РДОР от 05.12.24 №1060,  на 2027 год</t>
  </si>
  <si>
    <t>Удельный вес, % ,                  2025 г.</t>
  </si>
  <si>
    <t>РДОР от 05.12.24 №1060 на 2025 год</t>
  </si>
  <si>
    <t>РДОР от 05.12.24 №1060 на 2026 год</t>
  </si>
  <si>
    <t>РДОР от 05.12.24 №1060 на 2027 год</t>
  </si>
  <si>
    <t>РДОР 05.12.24 №1060 на 2025 год</t>
  </si>
  <si>
    <t>в % от №1060</t>
  </si>
  <si>
    <t>РДОР от 24.12.24 №1081</t>
  </si>
  <si>
    <t>Исполнение за 2024 г.</t>
  </si>
  <si>
    <t>РДОР от 12.02.25 №1090</t>
  </si>
  <si>
    <t>Исполнение на 01.05.2025</t>
  </si>
  <si>
    <t>РДОР от 12.02.25 №1090 на 2026 год</t>
  </si>
  <si>
    <t>Удельный вес, % ,                  2026 г.</t>
  </si>
  <si>
    <t>РДОР от 12.02.25 №1090 на 2027 г.</t>
  </si>
  <si>
    <t>Проект 05.25 на 2027 год</t>
  </si>
  <si>
    <t>Исполнение за 2024 год</t>
  </si>
  <si>
    <t>РДОР от 05.12.24 №1060</t>
  </si>
  <si>
    <t>в тыс. руб. от №1090</t>
  </si>
  <si>
    <t>РДОР от 16.05.25 №1119 на 2026 год</t>
  </si>
  <si>
    <t>РДОР от 16.05.25 №1119 на 2025 год</t>
  </si>
  <si>
    <t>РДОР от 12.09.25 №1143 на 2025 год</t>
  </si>
  <si>
    <t>РДОР от 16.05.25 №1119</t>
  </si>
  <si>
    <t>РДОР от 12.09.25 №1143</t>
  </si>
  <si>
    <t>РДОР 12.09.25 №1143 на 2025 год</t>
  </si>
  <si>
    <t>РДОР от 12.09.25 №1143, на 2025 год</t>
  </si>
  <si>
    <t>исполнение на 01.11.2025</t>
  </si>
  <si>
    <t>Приложение №3</t>
  </si>
  <si>
    <t xml:space="preserve">Анализ доходов бюджета Октябрьского района </t>
  </si>
  <si>
    <t>Код</t>
  </si>
  <si>
    <t>РДОР от 05.12.2024 №1060</t>
  </si>
  <si>
    <t>РДОР от 12.02.2025 №1090</t>
  </si>
  <si>
    <t>в % от Проекта</t>
  </si>
  <si>
    <t>РДОР от 16.05.2025 №1119</t>
  </si>
  <si>
    <t>РДОР от 12.09.2025 №1143</t>
  </si>
  <si>
    <t>РДОР от 26.11.20205 №1169</t>
  </si>
  <si>
    <t>Проект</t>
  </si>
  <si>
    <t>Отклонение от РД №1060</t>
  </si>
  <si>
    <t>КБК</t>
  </si>
  <si>
    <t>Наименование дохода</t>
  </si>
  <si>
    <t>на 2025 год</t>
  </si>
  <si>
    <t>на 2026 год</t>
  </si>
  <si>
    <t>в % к оценке 2024 года</t>
  </si>
  <si>
    <t>в % к РД  №956</t>
  </si>
  <si>
    <t>в % к 2025 году</t>
  </si>
  <si>
    <t>на 2027 год</t>
  </si>
  <si>
    <t>в % к 2026 году</t>
  </si>
  <si>
    <t>на 2025</t>
  </si>
  <si>
    <t>руб.</t>
  </si>
  <si>
    <t>%</t>
  </si>
  <si>
    <t>в % к 2027 году</t>
  </si>
  <si>
    <t>000 100 00000 00 0000 000</t>
  </si>
  <si>
    <t>НАЛОГОВЫЕ И НЕНАЛОГОВЫЕ ДОХОДЫ</t>
  </si>
  <si>
    <t>Налоговые доходы</t>
  </si>
  <si>
    <t>удельный вес, %</t>
  </si>
  <si>
    <t>000 101 02000 01 0000 110</t>
  </si>
  <si>
    <t>Налог на доходы физических лиц</t>
  </si>
  <si>
    <t>удельный вес в налоговых доходах, %</t>
  </si>
  <si>
    <t>182 101 02010 01 0000 110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</si>
  <si>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</si>
  <si>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</si>
  <si>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</si>
  <si>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</si>
  <si>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</si>
  <si>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</si>
  <si>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</si>
  <si>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</si>
  <si>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</si>
  <si>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</si>
  <si>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</si>
  <si>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182 1 01 02130 01 0000 110
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</si>
  <si>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</si>
  <si>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182 1 01 02140 01 0000 110
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</si>
  <si>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</si>
  <si>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182 1 01 02150 01 0000 110
</t>
  </si>
  <si>
    <t>000 1 01 02170 01 0000 110</t>
  </si>
  <si>
    <t xml:space="preserve"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</si>
  <si>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182 1 01 02210 01 0000 110
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</si>
  <si>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</si>
  <si>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182 1 01 02230 01 0000 110
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</si>
  <si>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</si>
  <si>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в том числе НДФЛ по дополнительным нормативам отчислений</t>
  </si>
  <si>
    <t>налоговая</t>
  </si>
  <si>
    <t>000 103 00000 00 0000 000</t>
  </si>
  <si>
    <t>Налоги на товары (работы, услуги), реализуемые на территории РФ</t>
  </si>
  <si>
    <t>182 103 02230 01 0000 110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</si>
  <si>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</si>
  <si>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</si>
  <si>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</si>
  <si>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</si>
  <si>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</si>
  <si>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</si>
  <si>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</si>
  <si>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000 105 00000 00 0000000</t>
  </si>
  <si>
    <t>Налоги на совокупный доход</t>
  </si>
  <si>
    <t>000 105 01000 00 0000 110</t>
  </si>
  <si>
    <t>Налог, взимаемый в связи с применением упрощенной системы налогообложения</t>
  </si>
  <si>
    <t>182 105 01010 01 0000 110</t>
  </si>
  <si>
    <t>Налог, взимаемый с налогоплательщиков, выбравших в качестве объекта налогообложения  доходы</t>
  </si>
  <si>
    <t>182 105 01020 01 0000 110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</si>
  <si>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</si>
  <si>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182 105 01040 02 0000 110</t>
  </si>
  <si>
    <t>Налог, взимаемый в виде стоимости патента в связи с применением упрощенной системы налогообложения</t>
  </si>
  <si>
    <t>182 105 01050 01 0000110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</si>
  <si>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</si>
  <si>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000 105 02000 02 0000 110</t>
  </si>
  <si>
    <t>Единый налог на вмененный доход для отдельных видов деятельности</t>
  </si>
  <si>
    <t>000 105 03000 01 0000 110</t>
  </si>
  <si>
    <t xml:space="preserve">Единый сельскохозяйственный налог </t>
  </si>
  <si>
    <t>000 105 04000 02 0000 110</t>
  </si>
  <si>
    <t>Налог, взимаемый в связи с применением патентной системы налогообложения</t>
  </si>
  <si>
    <t>000 106 00000 0000 00 000</t>
  </si>
  <si>
    <t>Налоги  на  имущество</t>
  </si>
  <si>
    <t>000 106 01000 00 0000 110</t>
  </si>
  <si>
    <t>Налог на имущество физических лиц</t>
  </si>
  <si>
    <t>182 106 01030 05 0000 110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</si>
  <si>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</si>
  <si>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182 106 01030</t>
  </si>
  <si>
    <t>Налоговая</t>
  </si>
  <si>
    <t>182 106 01030 /173</t>
  </si>
  <si>
    <t>списание</t>
  </si>
  <si>
    <t>000 106 04000 02 0000 110</t>
  </si>
  <si>
    <t>Транспортный  налог</t>
  </si>
  <si>
    <t xml:space="preserve">000 1 06 04011 02 0000 110
</t>
  </si>
  <si>
    <t>Транспортный налог с организаций</t>
  </si>
  <si>
    <t xml:space="preserve">000 1 06 04012 02 0000 110
</t>
  </si>
  <si>
    <t>Транспортный налог  с  физических  лиц</t>
  </si>
  <si>
    <t>000 106 06000 00 0000 110</t>
  </si>
  <si>
    <t>Земельный налог</t>
  </si>
  <si>
    <t>182 106 06033 05 0000 110</t>
  </si>
  <si>
    <t>Земельный налог с организаций, обладающих земельным участком, расположенным в границах межселенных территорий</t>
  </si>
  <si>
    <t>182 106 06043 05 0000 110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</si>
  <si>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</si>
  <si>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182 106 06043 05 0000110/173</t>
  </si>
  <si>
    <t>Налоговая списание</t>
  </si>
  <si>
    <t>000 108 00000 0000 00 000</t>
  </si>
  <si>
    <t>Государственная пошлина</t>
  </si>
  <si>
    <t>040 108 07084 01 0000110</t>
  </si>
  <si>
    <t xml:space="preserve">Государственная пошлина за совершение действий, связанных с лицензированием, с 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
</t>
  </si>
  <si>
    <t>000 108 07140 01 0000110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</si>
  <si>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</si>
  <si>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182 108 03010 01 0000 110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</si>
  <si>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РФ)</t>
  </si>
  <si>
    <t>000 108 07150 01 0000 110</t>
  </si>
  <si>
    <t>Государственная пошлина за выдачу разрешения на установку рекламной конструкции</t>
  </si>
  <si>
    <t>администр</t>
  </si>
  <si>
    <t>040 108 07174 01 0000110</t>
  </si>
  <si>
    <t>Государственная пошлина за выдачу органом местного 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</si>
  <si>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040 108 07174 01 0000173</t>
  </si>
  <si>
    <t>админ</t>
  </si>
  <si>
    <t>000 109 00000 00 0000000</t>
  </si>
  <si>
    <t xml:space="preserve">Задолженность и перерасчеты по отмененным налогам, сборам и иным обязательным платежам </t>
  </si>
  <si>
    <t xml:space="preserve">000 109 </t>
  </si>
  <si>
    <t>налоговая-Налоги, зачислявшийся до 1 января 2005 года в местные бюджеты, мобилизуемый на территориях муниципальных районов</t>
  </si>
  <si>
    <t>182 109 01030 05 0000173</t>
  </si>
  <si>
    <t>списано</t>
  </si>
  <si>
    <t>Неналоговые доходы</t>
  </si>
  <si>
    <t>000 111 00000 00 0000 000</t>
  </si>
  <si>
    <t>Доходы от использования имущества, находящегося  в государственной и муниципальной собственности</t>
  </si>
  <si>
    <t>всего кумс со штрафами</t>
  </si>
  <si>
    <t>удельный вес в неналоговых доходах, %</t>
  </si>
  <si>
    <t>070 111 01050 05 0000 120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</si>
  <si>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</si>
  <si>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050 111 03050 05 0000 120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</si>
  <si>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</si>
  <si>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111 03050/125</t>
  </si>
  <si>
    <t>кумф</t>
  </si>
  <si>
    <t>000 111 05000 00 0000 120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</si>
  <si>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</si>
  <si>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000 111 05013 05 0000 120</t>
  </si>
  <si>
    <t>Доходы, получаемые в виде арендной платы за земельные участки, государственная собственность на которые не разграничена,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</si>
  <si>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кумс</t>
  </si>
  <si>
    <t>000 111 05013 13 0000 120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</si>
  <si>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</si>
  <si>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000111 05013 13 0000 120 </t>
  </si>
  <si>
    <t>кумс (план -Окт, А, по факту - О, А,Пр-част)</t>
  </si>
  <si>
    <t>администраторы гор.поселения П, Т</t>
  </si>
  <si>
    <t>приобье</t>
  </si>
  <si>
    <t xml:space="preserve">талинка </t>
  </si>
  <si>
    <t>октябрьское</t>
  </si>
  <si>
    <t>андра</t>
  </si>
  <si>
    <t>кумс по приобью</t>
  </si>
  <si>
    <t>070 111 05013 05 0000173</t>
  </si>
  <si>
    <t>кумс списание</t>
  </si>
  <si>
    <t>000 111 05013 10 0000120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</si>
  <si>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</si>
  <si>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</si>
  <si>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</si>
  <si>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650 1 11 05035 00 0000 120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</si>
  <si>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им-ва Б и АУ)</t>
  </si>
  <si>
    <t xml:space="preserve">000 111 05075 05 0000 120
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</si>
  <si>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</si>
  <si>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 xml:space="preserve">000 1 11 05075 05 0000 121
</t>
  </si>
  <si>
    <t xml:space="preserve">000 1 11 05075 05 0000 173
</t>
  </si>
  <si>
    <t>070 111 05313 05 0000 120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</si>
  <si>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</si>
  <si>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000 1 11 05430 05 0000 120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</si>
  <si>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</si>
  <si>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ДЕПАРТАМЕНТ НЕДРОПОЛЬЗОВАНИЯ И ПРИРОДНЫХ РЕСУРСОВ ХМАО- ЮГРЫ</t>
  </si>
  <si>
    <t>000 111 07015 05 0000120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</si>
  <si>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</si>
  <si>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кумс списание 173 косгу</t>
  </si>
  <si>
    <t>000 111 09000 05 0000172</t>
  </si>
  <si>
    <t>консолидир уменьш ст-ти акций и иных форм участия в капитале</t>
  </si>
  <si>
    <t>070 111 09000 05 0000172</t>
  </si>
  <si>
    <t>кумс (увелич, умень участия в капитале</t>
  </si>
  <si>
    <t>000 111 09000 00 0000172</t>
  </si>
  <si>
    <t>культура</t>
  </si>
  <si>
    <t>образование</t>
  </si>
  <si>
    <t>физкультура</t>
  </si>
  <si>
    <t>000 111 09045 05 0000 120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</si>
  <si>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</si>
  <si>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121 косгу</t>
  </si>
  <si>
    <t>кумф невыясн</t>
  </si>
  <si>
    <t>129 косгу</t>
  </si>
  <si>
    <t>000 112 00000 00 0000000</t>
  </si>
  <si>
    <t>Платежи при пользовании  природными  ресурсами</t>
  </si>
  <si>
    <t>000 112 01010 01 0000 120</t>
  </si>
  <si>
    <t>Плата за выбросы загрязняющих веществ в атмосферный воздух стационарными объектами</t>
  </si>
  <si>
    <t>000 112 01030 01 0000 120</t>
  </si>
  <si>
    <t>Плата за сбросы загрязняющих веществ в водные объекты</t>
  </si>
  <si>
    <t>000 112 01040 01 0000 120</t>
  </si>
  <si>
    <t>Плата за размещение отходов производства и потребления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</si>
  <si>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</si>
  <si>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</si>
  <si>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000 112 01020 01 0000 120</t>
  </si>
  <si>
    <t>Плата за выбросы загрязняющих веществ в атмосферный воздух передвижными объектами</t>
  </si>
  <si>
    <t>000 112 01050 01 0000 120</t>
  </si>
  <si>
    <t>Плата за иные виды негативного воздействия на окружающую среду</t>
  </si>
  <si>
    <t>048</t>
  </si>
  <si>
    <t>роспироднадзор</t>
  </si>
  <si>
    <t>экологические платежи</t>
  </si>
  <si>
    <t>000 113 00000 00 0000000</t>
  </si>
  <si>
    <t>Доходы от оказания платных услуг (работ) и компенсации затрат государства</t>
  </si>
  <si>
    <t>000 113 01995 05 0000130</t>
  </si>
  <si>
    <t>Прочие доходы от оказания платных услуг (работ)  получателями средств бюджетов муниципальных районов</t>
  </si>
  <si>
    <t>000 113 01995 05 0000173</t>
  </si>
  <si>
    <t>Упр. Образования</t>
  </si>
  <si>
    <t>род плата в д/садах</t>
  </si>
  <si>
    <t>питание в школах</t>
  </si>
  <si>
    <t>летний лагерь</t>
  </si>
  <si>
    <t>О. физкультуры МКУ ФОК "Юбилейный"</t>
  </si>
  <si>
    <t>культура  "МБОР"</t>
  </si>
  <si>
    <t>000 113 02995 05 0000 130</t>
  </si>
  <si>
    <t>Прочие доходы от компенсации затрат бюджетов муниципальных районов</t>
  </si>
  <si>
    <t>нет</t>
  </si>
  <si>
    <t>113 02995 05 0000 130/173</t>
  </si>
  <si>
    <t>списание администр</t>
  </si>
  <si>
    <t>113 02995 05 0000 130/136</t>
  </si>
  <si>
    <t>передача администр - кумф</t>
  </si>
  <si>
    <t>000 114 00000 00 0000000</t>
  </si>
  <si>
    <t>Доходы от продажи материальных и нематериальных активов</t>
  </si>
  <si>
    <t>000 114 01050 05 0000 410</t>
  </si>
  <si>
    <t>Доходы от продажи квартир, находящихся в собственности муниципальных районов</t>
  </si>
  <si>
    <t>000 114 02052 05 0000410/172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</si>
  <si>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</si>
  <si>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</si>
  <si>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</si>
  <si>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</si>
  <si>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</si>
  <si>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000 114 02053 05 0000172</t>
  </si>
  <si>
    <t>114   172</t>
  </si>
  <si>
    <t>конс</t>
  </si>
  <si>
    <t xml:space="preserve"> 114 ... /172</t>
  </si>
  <si>
    <t>027 114 00000 00 0000 000 /172</t>
  </si>
  <si>
    <t>114…172 без детал</t>
  </si>
  <si>
    <t>000 114 02052 05 0000 172</t>
  </si>
  <si>
    <t>упр.образования</t>
  </si>
  <si>
    <t>кумф списаны кредиты и %</t>
  </si>
  <si>
    <t>114 04050 05 0000 420/172</t>
  </si>
  <si>
    <t>Доходы от продажи нематериальных активов, находящихся в собственности муниципальных районов</t>
  </si>
  <si>
    <t>.040</t>
  </si>
  <si>
    <t>администрация</t>
  </si>
  <si>
    <t>000 114 06013 05 0000 430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</si>
  <si>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</si>
  <si>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173косгу</t>
  </si>
  <si>
    <t>000 114 06013 13 0000 430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</si>
  <si>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</si>
  <si>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кумс (окт, андр)</t>
  </si>
  <si>
    <t>173 косгу</t>
  </si>
  <si>
    <t>администрации гор пос  Т, П</t>
  </si>
  <si>
    <t>070 1 14 06025 05 0000 430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</si>
  <si>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участков, находящихся в собственности муниципальных бюджетных и автономных учреждений)</t>
  </si>
  <si>
    <t>070 114 06013 10 0000430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</si>
  <si>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</si>
  <si>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000 115 00000 00 0000000</t>
  </si>
  <si>
    <t>Административные платежи и сборы</t>
  </si>
  <si>
    <t>000 115 02050 05 0000 140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</si>
  <si>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</si>
  <si>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/145</t>
  </si>
  <si>
    <t>000 116 00000 00 0000000</t>
  </si>
  <si>
    <t>Штрафы, санкции, возмещение  ущерба</t>
  </si>
  <si>
    <t>000 1 16 01053 01 0000 140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</si>
  <si>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</si>
  <si>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>720(690)</t>
  </si>
  <si>
    <t>Департамент административного обеспечения ХМАО-Югры(аппарат губернатора)</t>
  </si>
  <si>
    <t>000 1 16 01063 01 0000 140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</si>
  <si>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</si>
  <si>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>Департамент административного обеспечения ХМАО-Югры</t>
  </si>
  <si>
    <t>000 1 16 01072 01 0000 140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</si>
  <si>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</si>
  <si>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Служба жилищного и строительного надзора Ханты-Мансийского автономного округа - Югры</t>
  </si>
  <si>
    <t>530</t>
  </si>
  <si>
    <t>Служба по контролю и надзору в сфере охраны окружающей среды, объектов животного мира и лесных отношений ХМАО-Югры</t>
  </si>
  <si>
    <t>000 1 16 01073 01 0000 140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</si>
  <si>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</si>
  <si>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>000 1 16 01082 01 0000 140</t>
  </si>
  <si>
    <t xml:space="preserve">Административные штрафы, установленные главой 8 КОаП, за АП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</si>
  <si>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000 1 16 01083 01 0000 140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</si>
  <si>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</si>
  <si>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>000 1 16 01092 01 0000 140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</si>
  <si>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</si>
  <si>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170</t>
  </si>
  <si>
    <t>Служба  государственного  надзора  за  техническим  состоянием  самоходных  машин  и  других  видов  техники   Ханты-Мансийского  автономного  округа - Югры</t>
  </si>
  <si>
    <t>420</t>
  </si>
  <si>
    <t>Служба жилищного и строительного надзора Ханты-Мансийского автономного округа-Югры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</si>
  <si>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</si>
  <si>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</si>
  <si>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01103 01 0000 140/145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</si>
  <si>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</si>
  <si>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720 1 16 01113 01 0000 140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</si>
  <si>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</si>
  <si>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000 1 16 01133 01 0000 140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</si>
  <si>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</si>
  <si>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>000 1 16 01142 01 0000 140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</si>
  <si>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</si>
  <si>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000 1 16 01143 01 0000 140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</si>
  <si>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</si>
  <si>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>000 1 16 01153 01 0000 140</t>
  </si>
  <si>
    <t xml:space="preserve">Административные штрафы, установленные Главой 15 Коде,кса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</si>
  <si>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>Счетная палата Ханты-Мансийского автономного округа - Югры</t>
  </si>
  <si>
    <t>000 1 16 01154 01 0000 140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</si>
  <si>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</si>
  <si>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ксп</t>
  </si>
  <si>
    <t>000 1 16 01157 01 0000 140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</si>
  <si>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</si>
  <si>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000 1 16 01163 01 0000 140</t>
  </si>
  <si>
    <t>000 1 16 01173 01 0000 140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</si>
  <si>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</si>
  <si>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>000 1 16 01192 01 0000 140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</si>
  <si>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</si>
  <si>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120</t>
  </si>
  <si>
    <t>Региональная служба по тарифам ХМАО-Югры</t>
  </si>
  <si>
    <t>000 1 16 01193 01 0000 140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</si>
  <si>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</si>
  <si>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030 1 16 01194 01 0000 140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</si>
  <si>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</si>
  <si>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</si>
  <si>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</si>
  <si>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>370</t>
  </si>
  <si>
    <t>Департамент региональной безопасности ХМАО-Югры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</si>
  <si>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</si>
  <si>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</si>
  <si>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</si>
  <si>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</si>
  <si>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>370/580</t>
  </si>
  <si>
    <t>Департамент региональной безопасности ХМАО-Югры (Департамент внутренней политики Ханты-Мансийского автономного округа - Югры)</t>
  </si>
  <si>
    <t>000 1 16 07010 05 0000 140/141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</si>
  <si>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</si>
  <si>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>070/косгу 141</t>
  </si>
  <si>
    <t>023/косгу 141</t>
  </si>
  <si>
    <t>упр образования</t>
  </si>
  <si>
    <t>040/141 косгу</t>
  </si>
  <si>
    <t>027/141</t>
  </si>
  <si>
    <t>040/173 косгу</t>
  </si>
  <si>
    <t>000 1 16 07090 05 0000 140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</si>
  <si>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</si>
  <si>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>040/142косгу</t>
  </si>
  <si>
    <t>000 1 16 10032 05 0000 140/144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</si>
  <si>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</si>
  <si>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040/144косгу</t>
  </si>
  <si>
    <t>000 1 16 10061 05 0000 140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</si>
  <si>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</si>
  <si>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141 косгу</t>
  </si>
  <si>
    <t>040 1 16 10100 05 0000 140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</si>
  <si>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</si>
  <si>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000 1 16 10123 01 0000 140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</si>
  <si>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</si>
  <si>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>182</t>
  </si>
  <si>
    <t>050 косгу 145</t>
  </si>
  <si>
    <t>.048 косгу 145</t>
  </si>
  <si>
    <t>Управление Федеральной службы по надзору в сфере природопользования  по ХМАО - Югре</t>
  </si>
  <si>
    <t>141</t>
  </si>
  <si>
    <t>УФС защита прав потреб</t>
  </si>
  <si>
    <t>гостехнадзор</t>
  </si>
  <si>
    <t>188</t>
  </si>
  <si>
    <t>ОМВД РФ по ОР</t>
  </si>
  <si>
    <t>ровд 173 косгу (нет в отчете)</t>
  </si>
  <si>
    <t>040/145косгу</t>
  </si>
  <si>
    <t>040/173косгу</t>
  </si>
  <si>
    <t>.076</t>
  </si>
  <si>
    <t>ФА по рыболовству Нижнеобское ТУ</t>
  </si>
  <si>
    <t>157</t>
  </si>
  <si>
    <t>Территориальный орган Федеральной службы государственной статистики по Ханты-Мансийскому автономному округу - Югре</t>
  </si>
  <si>
    <t>321</t>
  </si>
  <si>
    <t>Управление  Федеральной  службы  государственной  регистрации, кадастра  и  картографии  по  Ханты-Мансийскому автономному  округу – Югре</t>
  </si>
  <si>
    <t>116 10123../173</t>
  </si>
  <si>
    <t>консолидирован</t>
  </si>
  <si>
    <t>гостехнадзор чрезвыч дох (173) кред, деб с истекшим сроком исковой давности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</si>
  <si>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</si>
  <si>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</si>
  <si>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</si>
  <si>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000 1 16 11050 01 0000 140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</si>
  <si>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</si>
  <si>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</si>
  <si>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182 116 03010 01 0000140</t>
  </si>
  <si>
    <t>Денежные  взыскания (штрафы)  за  нарушение  законодательства  о  налогах  и  сборах, предусмотренные  статьями  116, 118, 119.1,  пунктами  1  и  2  статьи  120, статьями  125, 126, 128, 129, 129.1, 132, 133, 134, 135, 135.1  НК РФ, а также штрафы, взыскание которых осуществляется на основании ранее действовавшей статьи 117 НК РФ</t>
  </si>
  <si>
    <t>182 116 03030 01 0000140</t>
  </si>
  <si>
    <t>Денежные взыскания (штрафы) за административные правонарушения в области налогов и сборов, предусмотренные КоАП РФ</t>
  </si>
  <si>
    <t>182 116 06000 0 10000140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</si>
  <si>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</si>
  <si>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141 116 08000 01 0000140</t>
  </si>
  <si>
    <t>Денежные взыскания (штрафы 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</si>
  <si>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141 116 08000 01 0000140/173</t>
  </si>
  <si>
    <t>косгу 145</t>
  </si>
  <si>
    <t>прочие</t>
  </si>
  <si>
    <t>000 116 23050 05 0000140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</si>
  <si>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</si>
  <si>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650 1 16 23052 13 0000 140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</si>
  <si>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поселений </t>
  </si>
  <si>
    <t>000 116 25000 00 0000140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</si>
  <si>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</si>
  <si>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Управление  Федеральной  службы  государственной  регистрации, кадастра  и  картографии  по  Ханты-Мансийскому  автономному  округу – Югре</t>
  </si>
  <si>
    <t>000 116 28000 01 0000140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</si>
  <si>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</si>
  <si>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Управление федеральной службы по надзору в сфере защиты прав потребителя</t>
  </si>
  <si>
    <t>МВД</t>
  </si>
  <si>
    <t>000 116 30014 01 0000140</t>
  </si>
  <si>
    <t>Денежные взыскания (штрафы)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</si>
  <si>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000 116 30014 01 0000 140/174</t>
  </si>
  <si>
    <t>мвд выпадающие доходы</t>
  </si>
  <si>
    <t>000 116 30014 01 0000 140/173</t>
  </si>
  <si>
    <t xml:space="preserve">мвд списание </t>
  </si>
  <si>
    <t>мвд</t>
  </si>
  <si>
    <t>000 116 30030 01 0000140</t>
  </si>
  <si>
    <t>Прочие денежные взыскания  (штрафы) за нарушения в области дорожного движения</t>
  </si>
  <si>
    <t>000 116 30030 01 0000140/ 174</t>
  </si>
  <si>
    <t>000 116 30030 01 0000140/ 173</t>
  </si>
  <si>
    <t>ровд</t>
  </si>
  <si>
    <t>000 116 33050 05 0000140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</si>
  <si>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</si>
  <si>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660</t>
  </si>
  <si>
    <t>Служба контроля ХМАО-Югры</t>
  </si>
  <si>
    <t>000 116 35030 05 0000140</t>
  </si>
  <si>
    <t xml:space="preserve">Суммы по искам о возмещении вреда, причиненного окружающей среде, подлежащие зачислению в бюджеты муниципальных районов
</t>
  </si>
  <si>
    <t>076</t>
  </si>
  <si>
    <t>000 116 43000 01 0000140</t>
  </si>
  <si>
    <t>Денежные взыскания (штрафы) за нарушение законодательства РФ об административных правонарушениях, предусмотренные ст.20.25 КоАП РФ</t>
  </si>
  <si>
    <t>000 116 43000 01 0000140/173</t>
  </si>
  <si>
    <t>ровд списание</t>
  </si>
  <si>
    <t>600</t>
  </si>
  <si>
    <t>Департамент экономического развития ХМАО-Югры</t>
  </si>
  <si>
    <t>000 116 45000 01 0000140</t>
  </si>
  <si>
    <t>Денежные взыскания (штрафы) за нарушение законодательства РФ о промышленной безопасности</t>
  </si>
  <si>
    <t>650 1 16 46000 13 0000 140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</si>
  <si>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поселений, либо в связи с уклонением от заключения таких контрактов или иных договоров</t>
  </si>
  <si>
    <t>000 116 90050 05 0000140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</si>
  <si>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</si>
  <si>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отдел физкультуры</t>
  </si>
  <si>
    <t>.048</t>
  </si>
  <si>
    <t>Роспироднадзор</t>
  </si>
  <si>
    <t>410 116 90040 04 0000 140/145</t>
  </si>
  <si>
    <t>Служба по контролю и надзору в сфере образования ХМАО-Югры</t>
  </si>
  <si>
    <t>Служба по контролю и надзору в сфере образования ХМАО-Югры (Прочие поступления от денежных взысканий (штрафов) и иных сумм в возмещение ущерба, зачисляемые в бюджеты городских округов с внутригородским делением)</t>
  </si>
  <si>
    <t>130</t>
  </si>
  <si>
    <t>Служба по контролю и надзору в сфере здравоохранения ХМАО-Югры</t>
  </si>
  <si>
    <t>630</t>
  </si>
  <si>
    <t>ветеринарная служба ХМАО</t>
  </si>
  <si>
    <t>МЧС</t>
  </si>
  <si>
    <t>ФМС</t>
  </si>
  <si>
    <t>000 116 90050 0000 173</t>
  </si>
  <si>
    <t>списано (админ)</t>
  </si>
  <si>
    <t>000 1 17 00000 00 0000 000</t>
  </si>
  <si>
    <t>Прочие неналоговые доходы</t>
  </si>
  <si>
    <t>Инициативные платежи, зачисляемые в бюджеты муниципальных районов</t>
  </si>
  <si>
    <r>
      <rPr>
        <b/>
        <sz val="10"/>
        <rFont val="Times New Roman"/>
        <family val="1"/>
        <charset val="204"/>
      </rPr>
      <t>050</t>
    </r>
    <r>
      <rPr>
        <sz val="10"/>
        <rFont val="Times New Roman"/>
        <family val="1"/>
        <charset val="204"/>
      </rPr>
      <t xml:space="preserve"> 117 01050 05 0000180/181</t>
    </r>
  </si>
  <si>
    <t>Невыясненные поступления, зачисляемые в бюджеты муниципальных районов</t>
  </si>
  <si>
    <t>000 117 05050 05 0000180/199</t>
  </si>
  <si>
    <t>040 117 05050 05 0000 180/199</t>
  </si>
  <si>
    <t>046 117 05050 05 0000 180/173</t>
  </si>
  <si>
    <t>конс/ужкх</t>
  </si>
  <si>
    <r>
      <rPr>
        <b/>
        <sz val="10"/>
        <rFont val="Times New Roman"/>
        <family val="1"/>
        <charset val="204"/>
      </rPr>
      <t>050</t>
    </r>
    <r>
      <rPr>
        <sz val="10"/>
        <rFont val="Times New Roman"/>
        <family val="1"/>
        <charset val="204"/>
      </rPr>
      <t xml:space="preserve"> 117 05050 05 0000180/199</t>
    </r>
  </si>
  <si>
    <t xml:space="preserve"> кумф</t>
  </si>
  <si>
    <t xml:space="preserve"> 117 05.../199</t>
  </si>
  <si>
    <t>дума</t>
  </si>
  <si>
    <t>117 05020 02 0000 180/189</t>
  </si>
  <si>
    <t>кумс?</t>
  </si>
  <si>
    <t>000 117 05050 05 0000180/189</t>
  </si>
  <si>
    <t>консолидирован/ образование 189 косгу</t>
  </si>
  <si>
    <t>117 000.. 199</t>
  </si>
  <si>
    <t>консолидир</t>
  </si>
  <si>
    <t>046 117 000.. 199</t>
  </si>
  <si>
    <t>КСАЖ</t>
  </si>
  <si>
    <t xml:space="preserve"> 117 00000 00 0000 000/199</t>
  </si>
  <si>
    <t>образование (оприх з/у по инвентариз)</t>
  </si>
  <si>
    <t>070 117 0000/176</t>
  </si>
  <si>
    <t>конс (кумс)</t>
  </si>
  <si>
    <t>итого по 172 косгу</t>
  </si>
  <si>
    <t>итого по 173 косгу</t>
  </si>
  <si>
    <t>000 2 00 00000 00 0000 000</t>
  </si>
  <si>
    <t>Безвозмездные поступления</t>
  </si>
  <si>
    <t>всего кумф</t>
  </si>
  <si>
    <t>000 202 00000 00 0000 000</t>
  </si>
  <si>
    <t>Безвозмездные поступления от других бюджетов бюджетной системы Российской Федерации</t>
  </si>
  <si>
    <t>000 202 10000 00 0000 150</t>
  </si>
  <si>
    <t xml:space="preserve">Дотации бюджетам бюджетной системы Российской Федерации </t>
  </si>
  <si>
    <t>000 202 15001 05 0000 150</t>
  </si>
  <si>
    <t>Дотации  бюджетам  муниципальных  районов  на  выравнивание бюджетной обеспеченности из бюджета субъекта РФ</t>
  </si>
  <si>
    <t>000202 15002 05 0000 150</t>
  </si>
  <si>
    <t>Дотации бюджетам муниципальных районов на поддержку мер по обеспечению сбалансированности бюджетов</t>
  </si>
  <si>
    <t>000202 15853 05 0000150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</si>
  <si>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РФ</t>
  </si>
  <si>
    <t xml:space="preserve">000 2 02 19999 05 0000 150
</t>
  </si>
  <si>
    <t xml:space="preserve">Прочие дотации бюджетам муниципальных районов </t>
  </si>
  <si>
    <t xml:space="preserve"> на строительство (реконструкцию), капитальный ремонт и ремонт автомобильных дорог общего пользования местного значения</t>
  </si>
  <si>
    <t>на фин обеспеч расх по реш вопр местн знач</t>
  </si>
  <si>
    <t>для поощрения наилучших значений показателей деятельности ОМС</t>
  </si>
  <si>
    <t xml:space="preserve">на повышение эффективности деятельности органов местного самоуправления и качества управления муниципальными финансами </t>
  </si>
  <si>
    <t>в целях стимулирования роста налогового потенциала</t>
  </si>
  <si>
    <t>000 202 20000 00 0000 150</t>
  </si>
  <si>
    <t>Субсидии бюджетам бюджетной системы Российской Федерации (межбюджетные субсидии)</t>
  </si>
  <si>
    <t>000202 20041 05 0000150</t>
  </si>
  <si>
    <t xml:space="preserve">Cубсидии   бюджетам  муниципальных 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</si>
  <si>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000 202 20077 05 0000 150/161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</si>
  <si>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</si>
  <si>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косгу 161</t>
  </si>
  <si>
    <t>в том числе на строительство и реконструкцию:</t>
  </si>
  <si>
    <t>здрав</t>
  </si>
  <si>
    <t>объектов здравоохранения</t>
  </si>
  <si>
    <t>образ косгу 161</t>
  </si>
  <si>
    <t>на строительство и реконструкцию общеобразовательных организациях РП "Современная школа"</t>
  </si>
  <si>
    <t>на развитие материально-технической базы образовательных организаций и учреждений молодежной политики</t>
  </si>
  <si>
    <t>дороги</t>
  </si>
  <si>
    <t xml:space="preserve">на строительство,  (реконструкцию), капитальный ремонт и ремонт автомобильных дорог </t>
  </si>
  <si>
    <t>дамба/161</t>
  </si>
  <si>
    <t>на строительство противопаводковых дамб обвалования</t>
  </si>
  <si>
    <t>жкх/161</t>
  </si>
  <si>
    <t>на строительство и реконструкцию объектов питьевого водоснабжения</t>
  </si>
  <si>
    <t>культ</t>
  </si>
  <si>
    <t>объектов, предназначенных для размещения МУ культуры</t>
  </si>
  <si>
    <t>физкульт</t>
  </si>
  <si>
    <t xml:space="preserve">на развитие МТБ МУ спорта 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</si>
  <si>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ГП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</si>
  <si>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правонар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</si>
  <si>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в Ханты-Мансийского автономного округа - Югры в отдельных сферах жизнедеятельности в 2014-2020 годах"</t>
  </si>
  <si>
    <t>жилищное</t>
  </si>
  <si>
    <t>Субсидии на  реализацию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- Югры в 2014 - 2020 годах""</t>
  </si>
  <si>
    <t>000 2 02 20299 05 0000 150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</si>
  <si>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</si>
  <si>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000 2 02 20300 05 0000 150
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</si>
  <si>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</si>
  <si>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000 2 02 20302 05 0000 150
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</si>
  <si>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</si>
  <si>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000 2 02 20303 05 0000 150
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</si>
  <si>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</si>
  <si>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000 2 02 25081 05 0000 150</t>
  </si>
  <si>
    <t xml:space="preserve">Субсидии бюджетам муниципальных районов на государственную поддержку организаций, входящих в систему спортивной подготовки </t>
  </si>
  <si>
    <t>000 2 02 25154 05 0000 150</t>
  </si>
  <si>
    <t>Субсидии бюджетам муниципальных районов на реализацию мероприятий по модернизации коммунальной инфраструктуры</t>
  </si>
  <si>
    <t>000 2 02 25178 05 0000 150</t>
  </si>
  <si>
    <t>Субсидии бюджетам муниципальных районов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</si>
  <si>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000 2 02 25179 05 0000 150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</si>
  <si>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</si>
  <si>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000 202 25304 05 0000 150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</si>
  <si>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</si>
  <si>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000 2 02 25394 05 0000 150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</si>
  <si>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</si>
  <si>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000 2 02 25491 05 0000 150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</si>
  <si>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</si>
  <si>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
202 25497 05 0000 150</t>
  </si>
  <si>
    <t>Субсидии бюджетам муниципальных районов на реализацию мероприятий по обеспечению жильем молодых семей</t>
  </si>
  <si>
    <t>000 2 02 25513 05 0000 150</t>
  </si>
  <si>
    <t>Субсидии бюджетам муниципальных районов на развитие сети учреждений культурно-досугового типа</t>
  </si>
  <si>
    <t>000 202 25519 05 0000 150</t>
  </si>
  <si>
    <t>Субсидии бюджетам муниципальных районов на поддержку отрасли культуры</t>
  </si>
  <si>
    <t>000 202 25555 05 0000 150</t>
  </si>
  <si>
    <t>Субсидии бюджетам муниципальных районов на реализацию программ формирования современной городской среды</t>
  </si>
  <si>
    <t>000 202 02109 050000151</t>
  </si>
  <si>
    <t>Субсидии бюджетам муниципальных районов на проведение капитального ремонта многоквартирных домов</t>
  </si>
  <si>
    <t>00020202150050000151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</si>
  <si>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</si>
  <si>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000 202 02085 05 0000 151</t>
  </si>
  <si>
    <t xml:space="preserve">Субсидии бюджетам муниципальных районов на осуществление мероприятий по обеспечению жильем граждан РФ, проживающих в сельской местности (на реализацию подпрограммы "Устойчивое развитие сельских территорий" государственной программы "Развитие агропромышленного комплекса 
и рынков сельскохозяйственной продукции, сырья и продовольствия в Ханты-Мансийском автономном округе – Югре в 2014–2020 годах")
</t>
  </si>
  <si>
    <t>000 202 20051 05 0000 151</t>
  </si>
  <si>
    <t xml:space="preserve">Субсидии бюджетам муниципальных районов на реализацию федеральных целевых программ 
</t>
  </si>
  <si>
    <t>000 202 25097 05 0000151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</si>
  <si>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занятия ФК и спортом</t>
  </si>
  <si>
    <t>000 2 02 25576 05 0000 150</t>
  </si>
  <si>
    <t>Субсидии бюджетам муниципальных районов на обеспечение комплексного развития сельских территорий</t>
  </si>
  <si>
    <t>000 2 02 25750 05 0000 150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</si>
  <si>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</si>
  <si>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000 202 29999 05 0000 150</t>
  </si>
  <si>
    <t>Прочие  субсидии  бюджетам  муниципальных  районов</t>
  </si>
  <si>
    <t>на организацию питания детей в  лагерях с дневным пребыванием детей, в  палаточных лагерях</t>
  </si>
  <si>
    <t xml:space="preserve">на создание условий для осуществления присмотра и ухода, содержания детей в частных детских садах </t>
  </si>
  <si>
    <t>на выравнивание уровня бюджетной обеспеченности поселений</t>
  </si>
  <si>
    <t>на развитие сферы культуры РП</t>
  </si>
  <si>
    <t>на развитие сферы культуры в рамках ОМ "Сохранение, популяризация и госохрана объектов культурного наследия"</t>
  </si>
  <si>
    <t xml:space="preserve">на обеспечение подготовки спортивного резерва спорт.оборудованием, экипировкой, инвентарем, проведение тренировочных сборов и участие в соревнованиях </t>
  </si>
  <si>
    <t>на развитие сети спортивных объектов шаговой доступности</t>
  </si>
  <si>
    <t>на создание условий для деятельности народных дружин</t>
  </si>
  <si>
    <t>на  обеспечение функционирования и развития систем видеонаблюдения в сфере общественного порядка</t>
  </si>
  <si>
    <t xml:space="preserve">на реализацию полномочий в сфере ЖКК </t>
  </si>
  <si>
    <t>на модернизацию коммунальной инфраструктуры</t>
  </si>
  <si>
    <t xml:space="preserve">на реализацию полномочий в области градостроительной деятельности, строительства и жилищных отношений </t>
  </si>
  <si>
    <t>на обеспечение жильем граждан КМНС</t>
  </si>
  <si>
    <t>на реализацию полномочий в области строительства и жилищных отношений</t>
  </si>
  <si>
    <t>на поддержку малого и среднего предпринимательства</t>
  </si>
  <si>
    <t>на благоустройство  территорий муниципальных образований</t>
  </si>
  <si>
    <t>на реализацию инициативных проектов</t>
  </si>
  <si>
    <t>на укрепление межнационального и межконфессионального согласия</t>
  </si>
  <si>
    <t>деп пром/161 косгу</t>
  </si>
  <si>
    <t>на создание локальных объектов размещения ТКО</t>
  </si>
  <si>
    <t>на ликвидацию вреда окружающей среде</t>
  </si>
  <si>
    <t>субсидии на кап ремонт и оснащение немонтируемыми средствами обучения и воспитания объектов  МУОО</t>
  </si>
  <si>
    <t>на благоустройство территорий образовательных организаций</t>
  </si>
  <si>
    <t xml:space="preserve">на содействие развитию исторических и иных местных традиций </t>
  </si>
  <si>
    <t>на организацию предоставления гос услуг в МФЦ предоставления гос и мун услуг</t>
  </si>
  <si>
    <t xml:space="preserve">на повыш оплаты труда работников МУ доп образ детей в целях реализ указов Презид РФ от 01.06.2012 № 761                           </t>
  </si>
  <si>
    <t xml:space="preserve">на повыш оплаты труда работников МУ культуры в целях реализ указов Презид РФ от 07.05.2012 № 597 </t>
  </si>
  <si>
    <t>на страхование имущества</t>
  </si>
  <si>
    <t>000 202 30000 00 0000 150</t>
  </si>
  <si>
    <t xml:space="preserve">Субвенции бюджетам бюджетной системы Российской Федерации </t>
  </si>
  <si>
    <t>000 202 30024 05 0000 150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</si>
  <si>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</si>
  <si>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на обеспечение госгарантий на получение образования </t>
  </si>
  <si>
    <t>на соц.поддержку отдельных категорий обучающихся (завтраки и обеды)</t>
  </si>
  <si>
    <t>на организацию отдыха и оздоровления детей</t>
  </si>
  <si>
    <t>на осуществление полномочий по хранению, комплектованию, учету  архивных документов</t>
  </si>
  <si>
    <t xml:space="preserve">на охрану труда </t>
  </si>
  <si>
    <t xml:space="preserve">на  обеспечение деятельности административных комиссий </t>
  </si>
  <si>
    <t>на поддержку растениеводства</t>
  </si>
  <si>
    <t>на поддержку животноводства</t>
  </si>
  <si>
    <t>на поддержку мясного скотоводства</t>
  </si>
  <si>
    <t>на поддержку малых форм хозяйствования</t>
  </si>
  <si>
    <t>на развитие рыбохозяйственного комплекса</t>
  </si>
  <si>
    <t>на поддержку с/х произв. и заготовку и переработки дикоросов</t>
  </si>
  <si>
    <t>на осуществление деятельности по обращению с животными без владельцев</t>
  </si>
  <si>
    <t>п 2 ст 2 Закона ХМАО-Югры от 31.01.2011 № 8-оз (КМНС)</t>
  </si>
  <si>
    <t xml:space="preserve">на проведение дезинсекции и дератизации </t>
  </si>
  <si>
    <t>на осуществление полномочий по обращению с ТКО</t>
  </si>
  <si>
    <t>на  предоставление дотаций поселениям</t>
  </si>
  <si>
    <t>КДН</t>
  </si>
  <si>
    <t>на организацию деятельности комиссий по делам несовершеннолетних и защите их прав</t>
  </si>
  <si>
    <t>жилье отд кат гр</t>
  </si>
  <si>
    <t>на реализацию полномочий, указанных в п.3.1., 3.2. ст.2 Закона ХМАО-Югры №36-оз</t>
  </si>
  <si>
    <t>на реализацию населению сжиженного газа</t>
  </si>
  <si>
    <t>на возмещение недополученных доходов (применение понижающих коэффициентов к нормативам потребления КУ)</t>
  </si>
  <si>
    <t>на возмещение недополученных доходов (применение индексов изменения размера платы)</t>
  </si>
  <si>
    <t>на осуществление деятельности по опеке и попечительству</t>
  </si>
  <si>
    <t xml:space="preserve">на предоставление дополнительных мер соц.поддержки детям-сиротам </t>
  </si>
  <si>
    <t>на обеспечение дополнительных гарантий прав на жилое помещение детей-сирот</t>
  </si>
  <si>
    <t xml:space="preserve">на информационное обеспечение общеобразовательных (Интернет) </t>
  </si>
  <si>
    <t>на дошкольное образование</t>
  </si>
  <si>
    <t>разряды</t>
  </si>
  <si>
    <t xml:space="preserve">на присвоение спортивных разрядов и квалификационных категорий спортивных судей </t>
  </si>
  <si>
    <t>дети-инв</t>
  </si>
  <si>
    <t>на компенсацию затрат за присмотр и уход за детьми-инвалидами в д/садах</t>
  </si>
  <si>
    <t>этил.спирт</t>
  </si>
  <si>
    <t>на осуществление полномочий в области оборота этилового спирта, алкогольной и спиртосодержащей продукции</t>
  </si>
  <si>
    <t>на медицину</t>
  </si>
  <si>
    <t>000 202 30029 05 0000 150</t>
  </si>
  <si>
    <t>Субвенции бюджетам муниципальных районов на компенсацию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</si>
  <si>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000 202 35082 05 0000 150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</si>
  <si>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</si>
  <si>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000 202 35118 05 0000 150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</si>
  <si>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</si>
  <si>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000 202 35120 05 0000 150</t>
  </si>
  <si>
    <t xml:space="preserve">Субвенции бюджетам муниципальных районов по составлению (изменению) списков кандидатов в присяжные заседатели федеральных судов общей юрисдикции в Российской Федерации </t>
  </si>
  <si>
    <t>000 202 35134 05 0000 150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</si>
  <si>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</si>
  <si>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000 202 35135 05 0000 150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</si>
  <si>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</si>
  <si>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000 202 35176 05 0000 150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</si>
  <si>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24 ноября 1995 года № 181-ФЗ «О социальной защите инвалидов в РФ» </t>
  </si>
  <si>
    <t>000202 35930 05 0000 150</t>
  </si>
  <si>
    <t xml:space="preserve">Субвенции бюджетам муниципальных районов  на государственную регистрацию актов гражданского состояния </t>
  </si>
  <si>
    <t>000202 03020 05 0000151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</si>
  <si>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</si>
  <si>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</si>
  <si>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</si>
  <si>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000 202 40000 00 0000 150</t>
  </si>
  <si>
    <t>000 202 45160 05 0000151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</si>
  <si>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</si>
  <si>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</si>
  <si>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</si>
  <si>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Андра</t>
  </si>
  <si>
    <t>Октябрьское</t>
  </si>
  <si>
    <t>Талинка</t>
  </si>
  <si>
    <t>Перегребное</t>
  </si>
  <si>
    <t>Унъюган</t>
  </si>
  <si>
    <t>Приобье</t>
  </si>
  <si>
    <t>Каменное</t>
  </si>
  <si>
    <t>Шеркалы</t>
  </si>
  <si>
    <t>Сергино</t>
  </si>
  <si>
    <t>Карымкары</t>
  </si>
  <si>
    <t>Малый Атлым</t>
  </si>
  <si>
    <t>000202 04025 05 0000151</t>
  </si>
  <si>
    <t>Межбюджетные трансферты,передаваемые бюджетам муниципальных районов на комплектование книжных фондов библиотек муниципальных образований (Комплектование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за счет средств федерального бюджета)</t>
  </si>
  <si>
    <t>0020204052050000151</t>
  </si>
  <si>
    <t>Межбюджетные трансферты, передаваемые бюджетам муниципальных районов на государственнную поддержку муниципальных учреждений культуры, находящихся на террриториях сельских поселений</t>
  </si>
  <si>
    <t>00020204029050000151</t>
  </si>
  <si>
    <t>Межбюджетные трансферты, передаваемые бюджетам муниципальных районов на реализацию дополнительных мероприятий,направленных на снижение напряженности на рынке труда</t>
  </si>
  <si>
    <t>00020204005050000151</t>
  </si>
  <si>
    <t>Межбюджетные трансферты, передаваемые бюджетам муниципальных районов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</si>
  <si>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>00020204034050001151</t>
  </si>
  <si>
    <t xml:space="preserve">Межбюджетные трансферты, передаваемые бюджетам муниципальных районов на реализацию региональных программ модернизации здравоохранения субъектов РФ в части укрепления материально-технической базы медицинских учреждений </t>
  </si>
  <si>
    <t>00020204067050000151</t>
  </si>
  <si>
    <t>Межбюджетные трансферты на поддержку экономического и социального развития КМНС, Сибири и Дальнего Востока в рамках подпр "Развитие и повышение уровня адаптации традиционного хозяйствавания КМН к современным экономическим условиям..."</t>
  </si>
  <si>
    <t xml:space="preserve">000 2 02 45050 05 0000 150
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</si>
  <si>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</si>
  <si>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2 02 45179 05 0000 150</t>
  </si>
  <si>
    <t>2 02 45550 05 0000 150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</si>
  <si>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</si>
  <si>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000 202 45303 05 0000 150</t>
  </si>
  <si>
    <t>Межбюджетные трансферты бюджетам муниципальных районов на ежемесячное денежное вознаграждение за 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</si>
  <si>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000 202 49999 05 0000 150</t>
  </si>
  <si>
    <t>Прочие межбюджетные трансферты, передаваемые бюджетам муниципальных районов</t>
  </si>
  <si>
    <t xml:space="preserve">на возмещение части расходов по доставке в МОАО продукции, необходимой для жизнедеят населения МОАО, отнесенных к территориям с ограниченными сроками завоза грузов, подпр </t>
  </si>
  <si>
    <t>ИМБТ за счет резервного фонда Правительства ХМАО</t>
  </si>
  <si>
    <t xml:space="preserve">на реализацию мероприятий по содействию трудоустройству граждан </t>
  </si>
  <si>
    <t>наказы избирателям</t>
  </si>
  <si>
    <t>Иные МБТ победителям конкурсов МО АО в области создания условий для деятельности народных дружин в рамках подпрограммы "Профилактика правонарушений" ГП "О гос политике в сфере обеспечения межнационального согласия, гражданского единства, отдельных прав и законных интересов граждан,  а также в вопросах ООП и профилактики экстремизма, незаконного оборота и потребления наркотических средств и психотропных веществ   в Ханты-Мансийском автономном округе - Югре в 2014-2020 годах"</t>
  </si>
  <si>
    <t>на содействие занятости молодежи</t>
  </si>
  <si>
    <t>на реализацию мероприятий по содействию трудоустройству граждан - инвалидов</t>
  </si>
  <si>
    <t>на мобилизацию</t>
  </si>
  <si>
    <t>230</t>
  </si>
  <si>
    <t>деп обр наказы</t>
  </si>
  <si>
    <t>240</t>
  </si>
  <si>
    <t>деп культ</t>
  </si>
  <si>
    <t>480</t>
  </si>
  <si>
    <t>деп стр и жкх</t>
  </si>
  <si>
    <t>270</t>
  </si>
  <si>
    <t>деп спорта</t>
  </si>
  <si>
    <t>на реализацию мероприятий по поддержке российского казачества</t>
  </si>
  <si>
    <t>победителям конкурсов МО в сфере профилактики НПНСиПВ, наркомании</t>
  </si>
  <si>
    <t>департамент финансов</t>
  </si>
  <si>
    <t>на обеспечение начисления районного коэффициента до размера 70 процентов на выплату ежемесячного денежного вознаграждения за классное руководство</t>
  </si>
  <si>
    <t>на организацию и проведение ЕГЭ</t>
  </si>
  <si>
    <t>физическая культура и спорт</t>
  </si>
  <si>
    <t>000 202 90024 05 0000 150/195</t>
  </si>
  <si>
    <t>Прочие безвозмездные поступления в бюджеты районов от бюджетов субъектов Российской Федерации</t>
  </si>
  <si>
    <t xml:space="preserve">000 2 03 00000 00 0000 000
</t>
  </si>
  <si>
    <t>Безвозмездные поступления от государственных (муниципальных) организаций</t>
  </si>
  <si>
    <t>000 2 03 05099 05 0000 150</t>
  </si>
  <si>
    <t>Прочие безвозмездные поступления от государственных (муниципальных) организаций в бюджеты муниципальных районов</t>
  </si>
  <si>
    <t>косгу 154</t>
  </si>
  <si>
    <t xml:space="preserve">000 2 04 00000 00 0000 000
</t>
  </si>
  <si>
    <t>Безвозмездные поступления от негосударственных организаций</t>
  </si>
  <si>
    <t xml:space="preserve">050 2 04 05099 05 0000 150/155
</t>
  </si>
  <si>
    <t>Прочие безвозмездные поступления от негосударственных организаций в бюджеты муниципальных районов</t>
  </si>
  <si>
    <t xml:space="preserve">040 204 05099 05 0000 150/165
</t>
  </si>
  <si>
    <t>000 207 00000 00 0000 000</t>
  </si>
  <si>
    <t>Прочие безвозмездные поступления</t>
  </si>
  <si>
    <t>удельный вес в безвозмездных поступлениях, %</t>
  </si>
  <si>
    <t>000 207 05010 05 0000 150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</si>
  <si>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</si>
  <si>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000 207 05030 05 0000 150</t>
  </si>
  <si>
    <t>Прочие  безвозмездные  поступления  в  бюджеты муниципальных районов</t>
  </si>
  <si>
    <t>040 207 05030 050000150/165</t>
  </si>
  <si>
    <t>050 207 05030 05 0000 150/155</t>
  </si>
  <si>
    <t>000 207 05030 05 0000150/189</t>
  </si>
  <si>
    <t>итого по косгу 191</t>
  </si>
  <si>
    <t>000 00000 00 0000 193/191</t>
  </si>
  <si>
    <t xml:space="preserve">косн Безвозмездные внутриведомственные неденежные поступления от бюджетных (автономных) учреждений в бюджеты муниципальных районов
</t>
  </si>
  <si>
    <t>070 207 10050 05 0000 194/191</t>
  </si>
  <si>
    <t>консолид не включ в 321 и 310</t>
  </si>
  <si>
    <t xml:space="preserve">кумс Безвозмездные межведомственные неденежные поступления (бюджеты муниципальных районов) от админ
</t>
  </si>
  <si>
    <t>000 207 10050 05 0000194/191</t>
  </si>
  <si>
    <t>образование межведомств неден.текущ.х</t>
  </si>
  <si>
    <t>000 207 10050 05 0000180/191</t>
  </si>
  <si>
    <t>000 207 10050 05 0000 196/191</t>
  </si>
  <si>
    <t xml:space="preserve">кумс от деп им Безвозмездные межбюджетные неденежные поступления в бюджеты муниципальных районов
</t>
  </si>
  <si>
    <t>кумс от поселений консолидируется на 0</t>
  </si>
  <si>
    <t>000 00000 00 0000 193/195</t>
  </si>
  <si>
    <t xml:space="preserve">конс Безвозмездные внутриведомственные неденежные поступления от бюджетных (автономных) учреждений в бюджеты муниципальных районов
</t>
  </si>
  <si>
    <t>000    ….0000 193/195</t>
  </si>
  <si>
    <t xml:space="preserve">кумс Безвозмездные внутриведомственные неденежные поступления от бюджетных (автономных) учреждений в бюджеты муниципальных районов
</t>
  </si>
  <si>
    <t>000 207 10050 05 0000 194/195</t>
  </si>
  <si>
    <t>консол не включ в 310 и321 Безвозмездные межведомственные неденежные поступления (бюджеты муниципальных районов)</t>
  </si>
  <si>
    <t xml:space="preserve">кумс Безвозмездные межведомственные неденежные поступления (бюджеты муниципальных районов)
</t>
  </si>
  <si>
    <t>000 207 10050 05 0000194/195</t>
  </si>
  <si>
    <t>образование межведомст неден.капит.х</t>
  </si>
  <si>
    <t>000 207 10050 05 0000 196/195</t>
  </si>
  <si>
    <t>конс  Безвозмездные межбюджетные неденежные поступления в бюджеты муниципальных районов</t>
  </si>
  <si>
    <t xml:space="preserve">кумс от деп имущ и др
</t>
  </si>
  <si>
    <t xml:space="preserve">кумс в 310 от посел консол на 0
</t>
  </si>
  <si>
    <t>КСАЖ от поселконс на 0</t>
  </si>
  <si>
    <t>000 207 10050 05 0000 199/199</t>
  </si>
  <si>
    <t>консолид</t>
  </si>
  <si>
    <t>000 207 10050 05 0000 180/199</t>
  </si>
  <si>
    <t>000 2 08 00000 00 0000 000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</si>
  <si>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</si>
  <si>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000 218 00000 00 0000000</t>
  </si>
  <si>
    <t>Доходы бюджетов бюджетной системы от возврата остатков субсидий, субвенций и иных межбюджетных трансфертов, имеющих целевое назначение, прошлых лет</t>
  </si>
  <si>
    <t>000 2 18 05010 05 0000 150</t>
  </si>
  <si>
    <t>Доходы бюджетов муниципальных районов от возврата бюджетными учреждениями остатков субсидий прошлых лет</t>
  </si>
  <si>
    <t>000 2 18 35118 05 0000 15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</si>
  <si>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комиссариаты, из бюджетов поселений</t>
  </si>
  <si>
    <t>000 218 60010 05 0000 150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</si>
  <si>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</si>
  <si>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000 219 00000 00 0000000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</si>
  <si>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</si>
  <si>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000 219 35082 05 0000 150 кумф
</t>
  </si>
  <si>
    <t>Возврат остатков 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из бюджетов муниципальных районов</t>
  </si>
  <si>
    <t>000 219 45303 05 0000 150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</si>
  <si>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</si>
  <si>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 xml:space="preserve">000 219 60010 05 0000 150 кумф
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</si>
  <si>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</si>
  <si>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поселению Октябрьское</t>
  </si>
  <si>
    <t>дотация на сбалансированность</t>
  </si>
  <si>
    <t>202 30024</t>
  </si>
  <si>
    <t>на реализ общеобраз программ</t>
  </si>
  <si>
    <t>питание учащихся завтраки и обеды</t>
  </si>
  <si>
    <t>летний отдых детей</t>
  </si>
  <si>
    <t>202 29999</t>
  </si>
  <si>
    <t>питание в лагерях</t>
  </si>
  <si>
    <t>202 30029</t>
  </si>
  <si>
    <t>компенсац род платы</t>
  </si>
  <si>
    <t>202 35082</t>
  </si>
  <si>
    <t>жилье опекаемым</t>
  </si>
  <si>
    <t>опека осущ. деят</t>
  </si>
  <si>
    <t>соц. поддержка дети сироты</t>
  </si>
  <si>
    <t>охрана труда</t>
  </si>
  <si>
    <t>КМНС</t>
  </si>
  <si>
    <t>админ комис</t>
  </si>
  <si>
    <t>сжиж газ</t>
  </si>
  <si>
    <t>животные</t>
  </si>
  <si>
    <t>на развитие животноводства, растен</t>
  </si>
  <si>
    <t>на подд мал форм хоз</t>
  </si>
  <si>
    <t>202034024</t>
  </si>
  <si>
    <t>загс</t>
  </si>
  <si>
    <t>за присмотр и уход в частн д/садах</t>
  </si>
  <si>
    <t>202 20077</t>
  </si>
  <si>
    <t>строит и реконстр дошк и обр</t>
  </si>
  <si>
    <t>20220077</t>
  </si>
  <si>
    <t>культ строит</t>
  </si>
  <si>
    <t>на строит объектов здравоохр</t>
  </si>
  <si>
    <t>дамба</t>
  </si>
  <si>
    <t>20202077</t>
  </si>
  <si>
    <t xml:space="preserve"> жкх</t>
  </si>
  <si>
    <t>202 04999</t>
  </si>
  <si>
    <t>самый благоустр поселок (Шеркалы)</t>
  </si>
  <si>
    <t>20202999</t>
  </si>
  <si>
    <t>жкх</t>
  </si>
  <si>
    <t>жилищное строительство</t>
  </si>
  <si>
    <t>20229999</t>
  </si>
  <si>
    <t>субс предпринимательство</t>
  </si>
  <si>
    <t>инициат проекты</t>
  </si>
  <si>
    <t>развитие МФЦ</t>
  </si>
  <si>
    <t>профилактика правонарушений</t>
  </si>
  <si>
    <t>202 49999</t>
  </si>
  <si>
    <t>70% на кл руков</t>
  </si>
  <si>
    <t>20249999</t>
  </si>
  <si>
    <t>компенсация расходов по решению органов власти др уровня</t>
  </si>
  <si>
    <t>трудоустройство</t>
  </si>
  <si>
    <t>20220041</t>
  </si>
  <si>
    <t>ВСЕГО ДОХОДОВ</t>
  </si>
  <si>
    <t>субвенции+ межбюджетные трансферты на осуществление передаваемых полномочий)</t>
  </si>
  <si>
    <t>Доля дотаций из других бюджетов бюджетной системы Российской Федерации и (или) налоговых доходов по дополнительным нормативам отчислений в  доходах без полномочий,  %</t>
  </si>
  <si>
    <t>проверка</t>
  </si>
  <si>
    <t>отклонение от РД №1169</t>
  </si>
  <si>
    <t xml:space="preserve">                                Анализ распределения  бюджетных ассигнований по разделам  (подразделам) классификации расходов бюджета   Октябрьского  района</t>
  </si>
  <si>
    <t>в % к 2023 году</t>
  </si>
  <si>
    <t>РДОР 26.11.25 №1169 на 2025 год</t>
  </si>
  <si>
    <t>% исполнения на 01.11.25 от оценки</t>
  </si>
  <si>
    <t>проект 12.2025</t>
  </si>
  <si>
    <t>откл от РСД №1169</t>
  </si>
  <si>
    <t>% исп от РСД №1060</t>
  </si>
  <si>
    <t>уд вес</t>
  </si>
  <si>
    <t>исполнение на 01.12.2025</t>
  </si>
  <si>
    <t>% исп от РДОР</t>
  </si>
  <si>
    <t>Оценка исполнения за 2025 год</t>
  </si>
  <si>
    <t>в % к плану, утвержденному РДОР №</t>
  </si>
  <si>
    <t>в % к 2024 году</t>
  </si>
  <si>
    <t xml:space="preserve">в % к РДОР №1060           </t>
  </si>
  <si>
    <t xml:space="preserve">Уд. вес, % </t>
  </si>
  <si>
    <t xml:space="preserve">в % к РДОР №1060          </t>
  </si>
  <si>
    <t>Проект на 2028 год</t>
  </si>
  <si>
    <t>в % к к плану (РД №1060)</t>
  </si>
  <si>
    <t>окл от РСД №1169</t>
  </si>
  <si>
    <t>% от РСД №1060</t>
  </si>
  <si>
    <t xml:space="preserve"> в %  к  к РД №1060</t>
  </si>
  <si>
    <t>в % к  плану 2025 года</t>
  </si>
  <si>
    <t>Удельный вес, %</t>
  </si>
  <si>
    <t xml:space="preserve"> в %  к РД №1060</t>
  </si>
  <si>
    <t>2</t>
  </si>
  <si>
    <t>3</t>
  </si>
  <si>
    <t>4</t>
  </si>
  <si>
    <t>5</t>
  </si>
  <si>
    <t>6</t>
  </si>
  <si>
    <t>7</t>
  </si>
  <si>
    <t>8</t>
  </si>
  <si>
    <t>9</t>
  </si>
  <si>
    <t>Приложение №5</t>
  </si>
  <si>
    <t xml:space="preserve">                    Распределение бюджетных ассигнований по муниципальным  программам   и непрограммным направлениям деятельности</t>
  </si>
  <si>
    <t>РДОР от 12.02.25 №1090 на 2027 год</t>
  </si>
  <si>
    <t>РДОР от 12.02.25 №1090 на 2025 год</t>
  </si>
  <si>
    <t>проект декабрь 2025</t>
  </si>
  <si>
    <t>оценка исполнения за 2025 год</t>
  </si>
  <si>
    <t xml:space="preserve">в %  от РДОР №1060           </t>
  </si>
  <si>
    <t>в %  от РДОР №</t>
  </si>
  <si>
    <t>в %  к 2024 году</t>
  </si>
  <si>
    <t>Региональный проект "Педагоги и наставники"</t>
  </si>
  <si>
    <t>011Ю600000</t>
  </si>
  <si>
    <t>КПМ "Обеспечение деятельности  органов местного самоуправления"</t>
  </si>
  <si>
    <t>0140100000</t>
  </si>
  <si>
    <t>КПМ "Содействие развитию дошкольного и общего образования"</t>
  </si>
  <si>
    <t>0141100000</t>
  </si>
  <si>
    <t>КПМ "Качество образования"</t>
  </si>
  <si>
    <t>0141200000</t>
  </si>
  <si>
    <t>КПМ "Содействие развитию летнего отдыха и оздоровления"</t>
  </si>
  <si>
    <t>0141300000</t>
  </si>
  <si>
    <t>КПМ "Содействие развитию дополнительного образования детей, воспитания"</t>
  </si>
  <si>
    <t>0141400000</t>
  </si>
  <si>
    <t>КПМ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</si>
  <si>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0141500000</t>
  </si>
  <si>
    <t>КПМ "Обеспечение комплексной безопасности и комфортных условий образовательного процесса"</t>
  </si>
  <si>
    <t>0141600000</t>
  </si>
  <si>
    <t>0240100000</t>
  </si>
  <si>
    <t>КПМ "Поддержка коренных малочисленных народов Севера"</t>
  </si>
  <si>
    <t>0241100000</t>
  </si>
  <si>
    <t>КПМ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</si>
  <si>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0241200000</t>
  </si>
  <si>
    <t>Региональный проект "Семейные ценности и инфраструктура культуры"</t>
  </si>
  <si>
    <t>031Я500000</t>
  </si>
  <si>
    <t>Региональный проект "Сохранение культурного и исторического наследия"</t>
  </si>
  <si>
    <t>0320100000</t>
  </si>
  <si>
    <t>КПМ "Обеспечение деятельности подведомственных учреждений в сфере культуры"</t>
  </si>
  <si>
    <t>0341100000</t>
  </si>
  <si>
    <t>Комплекс процессных мероприятий "Поддержка одаренных детей и молодежи, развитие художественного образования"</t>
  </si>
  <si>
    <t>0341200000</t>
  </si>
  <si>
    <t>КПМ "Сохранение наследия и продвижение культурных проектов, стимулирование культурного разнообразия в Октябрьском районе"</t>
  </si>
  <si>
    <t>0341300000</t>
  </si>
  <si>
    <t>КПМ "Создание условий для сохранения культурного и исторического наследия и развития архивного дела"</t>
  </si>
  <si>
    <t>0341400000</t>
  </si>
  <si>
    <t>КПМ "Развитие туризма"</t>
  </si>
  <si>
    <t>0341500000</t>
  </si>
  <si>
    <t>Региональный проект "Развитие спорта высших достижений"</t>
  </si>
  <si>
    <t>0420200000</t>
  </si>
  <si>
    <t>КПМ «Развитие физической культуры, массового и детско-юношеского спорта»</t>
  </si>
  <si>
    <t>0441100000</t>
  </si>
  <si>
    <t>КПМ «Развитие спорта высших достижений и системы подготовки спортивного резерва»</t>
  </si>
  <si>
    <t>0441200000</t>
  </si>
  <si>
    <t>Развитие агропромышленного  комплекса в МО ОР</t>
  </si>
  <si>
    <t>0540100000</t>
  </si>
  <si>
    <t>КПМ «Реализация мероприятий по развитию агропромышленного комплекса Октябрьского района»</t>
  </si>
  <si>
    <t>0541100000</t>
  </si>
  <si>
    <t>КПМ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</si>
  <si>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0541200000</t>
  </si>
  <si>
    <t>0640100000</t>
  </si>
  <si>
    <t>КПМ «Улучшение экологической ситуации на территории Октябрьского района»</t>
  </si>
  <si>
    <t>0641100000</t>
  </si>
  <si>
    <t>Региональный проект "Генеральная уборка"</t>
  </si>
  <si>
    <t>0650300000</t>
  </si>
  <si>
    <t>0740100000</t>
  </si>
  <si>
    <t>КПМ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</si>
  <si>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0741100000</t>
  </si>
  <si>
    <t>КПМ «Выплата пенсии за выслугу лет муниципальным служащим»</t>
  </si>
  <si>
    <t>0741200000</t>
  </si>
  <si>
    <t>КПМ "Осуществление государственных функций в области муниципальной службы и регистрации актов гражданского состояния"</t>
  </si>
  <si>
    <t>0741300000</t>
  </si>
  <si>
    <t>КПМ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</si>
  <si>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0841100000</t>
  </si>
  <si>
    <t>КПМ «Субсидии субъектам малого и среднего предпринимательства»</t>
  </si>
  <si>
    <t>0841200000</t>
  </si>
  <si>
    <t>Региональный проект "Жилье"</t>
  </si>
  <si>
    <t>091И200000</t>
  </si>
  <si>
    <t>РП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</si>
  <si>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0920200000</t>
  </si>
  <si>
    <t>0940100000</t>
  </si>
  <si>
    <t>КПМ «Реализация полномочий в области строительства и жилищных отношений»</t>
  </si>
  <si>
    <t>0941100000</t>
  </si>
  <si>
    <t>КПМ "Оказание государственной поддержки отдельным категориям граждан на улучшение жилищных условий"</t>
  </si>
  <si>
    <t>0941200000</t>
  </si>
  <si>
    <t>Региональный проект "Модернизация коммунальной инфраструктуры"</t>
  </si>
  <si>
    <t>1040100000</t>
  </si>
  <si>
    <t>КПМ "Обеспечение надежности и качества предоставления коммунальных услуг"</t>
  </si>
  <si>
    <t>1041100000</t>
  </si>
  <si>
    <t>КПМ "Обеспечение равных прав потребителей на получение энергетических и иных ресурсов"</t>
  </si>
  <si>
    <t>1041300000</t>
  </si>
  <si>
    <t>КПМ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</si>
  <si>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1041400000</t>
  </si>
  <si>
    <t>КПМ "Повышение эффективности управления и содержания муниципального жилищного фонда"</t>
  </si>
  <si>
    <t>1041500000</t>
  </si>
  <si>
    <t>КПМ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</si>
  <si>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1041700000</t>
  </si>
  <si>
    <t>КПМ "Реализация мероприятий в рамках дорожной деятельности"</t>
  </si>
  <si>
    <t>1141100000</t>
  </si>
  <si>
    <t>КПМ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</si>
  <si>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1141200000</t>
  </si>
  <si>
    <t>1240100000</t>
  </si>
  <si>
    <t>КПМ «Профилактика  правонарушений в сфере общественного порядка»</t>
  </si>
  <si>
    <t>1241100000</t>
  </si>
  <si>
    <t>КПМ «Профилактика правонарушений в сфере безопасности дорожного движения»</t>
  </si>
  <si>
    <t>1241200000</t>
  </si>
  <si>
    <t>КПМ «Формирование в обществе ценностного отношения к здоровому образу жизни и антинаркотического мировоззрения»</t>
  </si>
  <si>
    <t>1241300000</t>
  </si>
  <si>
    <t>Региональный проект "Формирование комфортной городской среды"</t>
  </si>
  <si>
    <t>131И400000</t>
  </si>
  <si>
    <t>КПМ "Разработка и актуализация градостроительной документации"</t>
  </si>
  <si>
    <t>1341100000</t>
  </si>
  <si>
    <t>КПМ «Предупреждение и ликвидация чрезвычайных ситуаций природного и техногенного характера в Октябрьском районе»</t>
  </si>
  <si>
    <t>1441100000</t>
  </si>
  <si>
    <t>КПМ «Обеспечение деятельности Единой дежурно-диспетчерской службы Октябрьского района»</t>
  </si>
  <si>
    <t>1441200000</t>
  </si>
  <si>
    <t>КПМ «Обеспечение пожарной безопасности в Октябрьском районе»</t>
  </si>
  <si>
    <t>1441300000</t>
  </si>
  <si>
    <t>КПМ "Обеспечение и организация мероприятий по благоустройству территории административного центра"</t>
  </si>
  <si>
    <t>1541100000</t>
  </si>
  <si>
    <t>КПМ "Обеспечение дополнительных мер безопасности на автомобильных дорогах административного центра"</t>
  </si>
  <si>
    <t>1541200000</t>
  </si>
  <si>
    <t>1640100000</t>
  </si>
  <si>
    <t>КПМ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</si>
  <si>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1641100000</t>
  </si>
  <si>
    <t xml:space="preserve">КПМ «Обслуживание муниципального долга Октябрьского района»  </t>
  </si>
  <si>
    <t>1641200000</t>
  </si>
  <si>
    <t>КПМ «Выравнивание финансовых возможностей и обеспечение сбалансированности бюджетов поселений»</t>
  </si>
  <si>
    <t>1641300000</t>
  </si>
  <si>
    <t>КПМ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</si>
  <si>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1741100000</t>
  </si>
  <si>
    <t>КПМ «Предоставление информационных услуг населению Октябрьского района»</t>
  </si>
  <si>
    <t>1741200000</t>
  </si>
  <si>
    <t>КПМ «Развитие электронного правительства, формирование и сопровождение информационных ресурсов и систем, обеспечение доступа к ним»</t>
  </si>
  <si>
    <t>1741300000</t>
  </si>
  <si>
    <t>1840100000</t>
  </si>
  <si>
    <t>КПМ «Управление и распоряжение муниципальным имуществом муниципального образования Октябрьский район»</t>
  </si>
  <si>
    <t>1841100000</t>
  </si>
  <si>
    <t>КПМ «Управление и распоряжение земельными ресурсами»</t>
  </si>
  <si>
    <t>1841200000</t>
  </si>
  <si>
    <t>КПМ «Организация материально-технического обеспечения деятельности органов местного самоуправления»</t>
  </si>
  <si>
    <t>1841300000</t>
  </si>
  <si>
    <t>КПМ «Организация осуществления мероприятий по проведению дезинсекции и дератизации»</t>
  </si>
  <si>
    <t>1841400000</t>
  </si>
  <si>
    <t>1940100000</t>
  </si>
  <si>
    <t>КПМ "Безопасный труд"</t>
  </si>
  <si>
    <t>1941100000</t>
  </si>
  <si>
    <t>КПМ "Содействие трудоустройству граждан, в том числе граждан с инвалидностью, и социальная поддержка безработных граждан"</t>
  </si>
  <si>
    <t>1941200000</t>
  </si>
  <si>
    <t>КПМ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</si>
  <si>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2041100000</t>
  </si>
  <si>
    <t>КПМ«Повышение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</si>
  <si>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2141100000</t>
  </si>
  <si>
    <t>КПМ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</si>
  <si>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2141200000</t>
  </si>
  <si>
    <t>КПМ "Развитие и поддержка гражданских инициатив"</t>
  </si>
  <si>
    <t>2241100000</t>
  </si>
  <si>
    <t>КПМ "Развитие возможностей для самореализации и развития талантов молодежи"</t>
  </si>
  <si>
    <t>2241200000</t>
  </si>
  <si>
    <t>КПМ "Создание объектов капитального строительства"</t>
  </si>
  <si>
    <t>2341100000</t>
  </si>
  <si>
    <t>итого РП</t>
  </si>
  <si>
    <t>мбт целевые</t>
  </si>
  <si>
    <t>Иные межбюджетные трансферты на реализацию МП</t>
  </si>
  <si>
    <t>отклонение от РДОР №1169</t>
  </si>
  <si>
    <t>% откл от РДОР №1060</t>
  </si>
  <si>
    <t>в тыс. руб. от плана 2025 года №1143</t>
  </si>
  <si>
    <t>в % от плана 2025 года</t>
  </si>
  <si>
    <t>уд.вес 2026 год,     %</t>
  </si>
  <si>
    <t>уд.вес 2027 год, %</t>
  </si>
  <si>
    <t>уд.вес 2028 год, %</t>
  </si>
  <si>
    <t>% от РДОР №1060</t>
  </si>
  <si>
    <t>проект</t>
  </si>
  <si>
    <r>
      <t xml:space="preserve"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</t>
    </r>
    <r>
      <rPr>
        <sz val="10"/>
        <rFont val="Arial Cyr"/>
        <charset val="204"/>
      </rPr>
      <t>абзаце тридцать девятом статьи 50</t>
    </r>
    <r>
      <rPr>
        <sz val="11"/>
        <rFont val="Calibri"/>
        <family val="2"/>
        <scheme val="minor"/>
      </rPr>
      <t xml:space="preserve">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</t>
    </r>
    <r>
      <rPr>
        <sz val="10"/>
        <rFont val="Arial Cyr"/>
        <charset val="204"/>
      </rPr>
      <t>пункте 6 статьи 210</t>
    </r>
    <r>
      <rPr>
        <sz val="11"/>
        <rFont val="Calibri"/>
        <family val="2"/>
        <scheme val="minor"/>
      </rPr>
      <t xml:space="preserve">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</t>
    </r>
    <r>
      <rPr>
        <sz val="10"/>
        <rFont val="Arial Cyr"/>
        <charset val="204"/>
      </rPr>
      <t>абзацах тридцать пятом</t>
    </r>
    <r>
      <rPr>
        <sz val="11"/>
        <rFont val="Calibri"/>
        <family val="2"/>
        <scheme val="minor"/>
      </rPr>
      <t xml:space="preserve"> и </t>
    </r>
    <r>
      <rPr>
        <sz val="10"/>
        <rFont val="Arial Cyr"/>
        <charset val="204"/>
      </rPr>
      <t>тридцать шестом статьи 50</t>
    </r>
    <r>
      <rPr>
        <sz val="11"/>
        <rFont val="Calibri"/>
        <family val="2"/>
        <scheme val="minor"/>
      </rPr>
      <t xml:space="preserve">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</t>
    </r>
    <r>
      <rPr>
        <sz val="10"/>
        <rFont val="Arial Cyr"/>
        <charset val="204"/>
      </rPr>
      <t>абзаце девятом пункта 3 статьи 224</t>
    </r>
    <r>
      <rPr>
        <sz val="11"/>
        <rFont val="Calibri"/>
        <family val="2"/>
        <scheme val="minor"/>
      </rPr>
      <t xml:space="preserve">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  </r>
  </si>
  <si>
    <t>000 116 11064 01 0000140/144</t>
  </si>
  <si>
    <t>050 1 17 15030 05 0000 150/155</t>
  </si>
  <si>
    <t>Приложение № 1</t>
  </si>
  <si>
    <t>.050 косгу 134</t>
  </si>
  <si>
    <t>040 113 02995 05 0000 134</t>
  </si>
  <si>
    <t>040 114 02052 05 0000 172</t>
  </si>
  <si>
    <t>024 114  05 0000 172</t>
  </si>
  <si>
    <t>050 114 02050 05 0000 173</t>
  </si>
  <si>
    <t>046 116 10081 05 0000 140 /173</t>
  </si>
  <si>
    <t>ЖКХ  "Обеспечение реализации госпрогр" госпрогр "Развитие ЖКК и повышение энергетической эффективн в ХМАО-Ю на 2014-2020 годы"</t>
  </si>
  <si>
    <t>Октдонение от РДОР №1060, %</t>
  </si>
  <si>
    <t>Отклонение от РДОР №1169, тыс.руб.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</si>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</sst>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0.0"/>
    <numFmt numFmtId="166" formatCode="00"/>
    <numFmt numFmtId="167" formatCode="#,##0.0"/>
    <numFmt numFmtId="168" formatCode="#,##0.0;[Red]\-#,##0.0;0.0"/>
    <numFmt numFmtId="169" formatCode="0000000000"/>
    <numFmt numFmtId="170" formatCode="000\.00\.00;;&quot;&quot;"/>
    <numFmt numFmtId="171" formatCode="#,##0.00000"/>
    <numFmt numFmtId="172" formatCode="#,##0.000"/>
    <numFmt numFmtId="173" formatCode="#,##0.0000"/>
    <numFmt numFmtId="174" formatCode="#,##0.000000"/>
    <numFmt numFmtId="175" formatCode="#,##0.0_р_."/>
    <numFmt numFmtId="176" formatCode="0000000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64"/>
      <name val="Tahoma"/>
      <family val="2"/>
      <charset val="204"/>
    </font>
    <font>
      <b/>
      <sz val="10"/>
      <name val="Times New Roman Cyr"/>
      <family val="1"/>
      <charset val="204"/>
    </font>
    <font>
      <b/>
      <sz val="9"/>
      <name val="Times New Roman Cyr"/>
      <charset val="204"/>
    </font>
    <font>
      <sz val="9"/>
      <name val="Times New Roman Cyr"/>
      <family val="1"/>
      <charset val="204"/>
    </font>
    <font>
      <b/>
      <sz val="10"/>
      <name val="Times New Roman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sz val="12"/>
      <color indexed="8"/>
      <name val="Times New Roman"/>
      <family val="1"/>
      <charset val="204"/>
    </font>
    <font>
      <sz val="7"/>
      <name val="Times New Roman Cyr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scheme val="minor"/>
    </font>
    <font>
      <b/>
      <sz val="9"/>
      <name val="Times New Roman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00">
    <xf numFmtId="0" fontId="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19" fillId="0" borderId="0"/>
    <xf numFmtId="0" fontId="19" fillId="0" borderId="0"/>
    <xf numFmtId="0" fontId="22" fillId="0" borderId="0"/>
    <xf numFmtId="0" fontId="2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164" fontId="31" fillId="0" borderId="0" applyFont="0" applyFill="0" applyBorder="0" applyAlignment="0" applyProtection="0"/>
    <xf numFmtId="0" fontId="29" fillId="0" borderId="0"/>
    <xf numFmtId="0" fontId="29" fillId="0" borderId="0"/>
    <xf numFmtId="0" fontId="18" fillId="0" borderId="0"/>
    <xf numFmtId="0" fontId="17" fillId="0" borderId="0"/>
    <xf numFmtId="43" fontId="16" fillId="0" borderId="0" applyFont="0" applyFill="0" applyBorder="0" applyAlignment="0" applyProtection="0"/>
    <xf numFmtId="0" fontId="36" fillId="0" borderId="0"/>
    <xf numFmtId="43" fontId="15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22" fillId="0" borderId="0"/>
    <xf numFmtId="0" fontId="13" fillId="0" borderId="0"/>
    <xf numFmtId="0" fontId="13" fillId="0" borderId="0"/>
    <xf numFmtId="0" fontId="12" fillId="0" borderId="0"/>
    <xf numFmtId="0" fontId="22" fillId="0" borderId="0"/>
    <xf numFmtId="0" fontId="12" fillId="0" borderId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2" fillId="0" borderId="0"/>
    <xf numFmtId="0" fontId="7" fillId="0" borderId="0"/>
    <xf numFmtId="0" fontId="49" fillId="0" borderId="0"/>
    <xf numFmtId="0" fontId="6" fillId="0" borderId="0"/>
    <xf numFmtId="0" fontId="5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51" fillId="0" borderId="0"/>
    <xf numFmtId="0" fontId="51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392">
    <xf numFmtId="0" fontId="0" fillId="0" borderId="0" xfId="0"/>
    <xf numFmtId="0" fontId="23" fillId="2" borderId="0" xfId="2" applyFont="1" applyFill="1" applyAlignment="1">
      <alignment horizontal="center" vertical="center"/>
    </xf>
    <xf numFmtId="167" fontId="27" fillId="2" borderId="2" xfId="2" applyNumberFormat="1" applyFont="1" applyFill="1" applyBorder="1" applyAlignment="1" applyProtection="1">
      <alignment horizontal="center" vertical="center" wrapText="1"/>
      <protection hidden="1"/>
    </xf>
    <xf numFmtId="2" fontId="21" fillId="2" borderId="2" xfId="3" applyNumberFormat="1" applyFont="1" applyFill="1" applyBorder="1" applyAlignment="1" applyProtection="1">
      <alignment horizontal="center" vertical="center" wrapText="1"/>
      <protection hidden="1"/>
    </xf>
    <xf numFmtId="0" fontId="46" fillId="2" borderId="1" xfId="2" applyNumberFormat="1" applyFont="1" applyFill="1" applyBorder="1" applyAlignment="1" applyProtection="1">
      <alignment vertical="center" wrapText="1"/>
      <protection hidden="1"/>
    </xf>
    <xf numFmtId="0" fontId="27" fillId="2" borderId="1" xfId="2" applyNumberFormat="1" applyFont="1" applyFill="1" applyBorder="1" applyAlignment="1" applyProtection="1">
      <alignment vertical="center" wrapText="1"/>
      <protection hidden="1"/>
    </xf>
    <xf numFmtId="0" fontId="23" fillId="2" borderId="0" xfId="2" applyFont="1" applyFill="1"/>
    <xf numFmtId="0" fontId="21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45" fillId="2" borderId="2" xfId="2" applyNumberFormat="1" applyFont="1" applyFill="1" applyBorder="1" applyAlignment="1" applyProtection="1">
      <alignment vertical="center" wrapText="1"/>
      <protection hidden="1"/>
    </xf>
    <xf numFmtId="166" fontId="23" fillId="2" borderId="2" xfId="2" applyNumberFormat="1" applyFont="1" applyFill="1" applyBorder="1" applyAlignment="1" applyProtection="1">
      <alignment horizontal="center" vertical="center" wrapText="1"/>
      <protection hidden="1"/>
    </xf>
    <xf numFmtId="167" fontId="23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45" fillId="2" borderId="5" xfId="2" applyNumberFormat="1" applyFont="1" applyFill="1" applyBorder="1" applyAlignment="1" applyProtection="1">
      <alignment vertical="center" wrapText="1"/>
      <protection hidden="1"/>
    </xf>
    <xf numFmtId="167" fontId="23" fillId="2" borderId="6" xfId="2" applyNumberFormat="1" applyFont="1" applyFill="1" applyBorder="1" applyAlignment="1" applyProtection="1">
      <alignment horizontal="center" vertical="center" wrapText="1"/>
      <protection hidden="1"/>
    </xf>
    <xf numFmtId="167" fontId="27" fillId="2" borderId="6" xfId="2" applyNumberFormat="1" applyFont="1" applyFill="1" applyBorder="1" applyAlignment="1" applyProtection="1">
      <alignment horizontal="center" vertical="center"/>
      <protection hidden="1"/>
    </xf>
    <xf numFmtId="167" fontId="21" fillId="2" borderId="2" xfId="55" applyNumberFormat="1" applyFont="1" applyFill="1" applyBorder="1" applyAlignment="1" applyProtection="1">
      <alignment horizontal="center" vertical="center" wrapText="1"/>
      <protection hidden="1"/>
    </xf>
    <xf numFmtId="167" fontId="21" fillId="2" borderId="2" xfId="3" applyNumberFormat="1" applyFont="1" applyFill="1" applyBorder="1" applyAlignment="1" applyProtection="1">
      <alignment horizontal="center" vertical="center" wrapText="1"/>
      <protection hidden="1"/>
    </xf>
    <xf numFmtId="0" fontId="27" fillId="2" borderId="0" xfId="2" applyFont="1" applyFill="1"/>
    <xf numFmtId="167" fontId="27" fillId="2" borderId="2" xfId="3" applyNumberFormat="1" applyFont="1" applyFill="1" applyBorder="1" applyAlignment="1" applyProtection="1">
      <alignment horizontal="center" vertical="center" wrapText="1"/>
      <protection hidden="1"/>
    </xf>
    <xf numFmtId="167" fontId="27" fillId="2" borderId="2" xfId="2" applyNumberFormat="1" applyFont="1" applyFill="1" applyBorder="1" applyAlignment="1" applyProtection="1">
      <alignment horizontal="center" vertical="center"/>
      <protection hidden="1"/>
    </xf>
    <xf numFmtId="167" fontId="23" fillId="2" borderId="2" xfId="2" applyNumberFormat="1" applyFont="1" applyFill="1" applyBorder="1" applyAlignment="1" applyProtection="1">
      <alignment horizontal="center" vertical="center"/>
      <protection hidden="1"/>
    </xf>
    <xf numFmtId="0" fontId="21" fillId="2" borderId="2" xfId="3" applyNumberFormat="1" applyFont="1" applyFill="1" applyBorder="1" applyAlignment="1" applyProtection="1">
      <alignment horizontal="center" vertical="center" wrapText="1"/>
      <protection hidden="1"/>
    </xf>
    <xf numFmtId="167" fontId="23" fillId="2" borderId="0" xfId="2" applyNumberFormat="1" applyFont="1" applyFill="1" applyAlignment="1">
      <alignment horizontal="center" vertical="center"/>
    </xf>
    <xf numFmtId="167" fontId="23" fillId="0" borderId="0" xfId="2" applyNumberFormat="1" applyFont="1" applyFill="1" applyAlignment="1">
      <alignment horizontal="center" vertical="center"/>
    </xf>
    <xf numFmtId="167" fontId="27" fillId="0" borderId="2" xfId="2" applyNumberFormat="1" applyFont="1" applyFill="1" applyBorder="1" applyAlignment="1" applyProtection="1">
      <alignment horizontal="center" vertical="center"/>
      <protection hidden="1"/>
    </xf>
    <xf numFmtId="167" fontId="27" fillId="0" borderId="2" xfId="2" applyNumberFormat="1" applyFont="1" applyFill="1" applyBorder="1" applyAlignment="1" applyProtection="1">
      <alignment horizontal="center" vertical="center" wrapText="1"/>
      <protection hidden="1"/>
    </xf>
    <xf numFmtId="2" fontId="21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33" applyFont="1" applyFill="1"/>
    <xf numFmtId="0" fontId="38" fillId="0" borderId="0" xfId="33" applyFont="1" applyFill="1" applyAlignment="1"/>
    <xf numFmtId="167" fontId="52" fillId="0" borderId="0" xfId="33" applyNumberFormat="1" applyFont="1" applyFill="1" applyAlignment="1">
      <alignment vertical="top"/>
    </xf>
    <xf numFmtId="0" fontId="27" fillId="0" borderId="1" xfId="33" applyFont="1" applyFill="1" applyBorder="1" applyAlignment="1">
      <alignment horizontal="center"/>
    </xf>
    <xf numFmtId="4" fontId="52" fillId="0" borderId="1" xfId="33" applyNumberFormat="1" applyFont="1" applyFill="1" applyBorder="1" applyAlignment="1"/>
    <xf numFmtId="167" fontId="52" fillId="0" borderId="0" xfId="33" applyNumberFormat="1" applyFont="1" applyFill="1" applyBorder="1" applyAlignment="1">
      <alignment vertical="top"/>
    </xf>
    <xf numFmtId="0" fontId="27" fillId="0" borderId="11" xfId="33" applyFont="1" applyFill="1" applyBorder="1" applyAlignment="1">
      <alignment horizontal="center"/>
    </xf>
    <xf numFmtId="0" fontId="27" fillId="0" borderId="4" xfId="33" applyFont="1" applyFill="1" applyBorder="1" applyAlignment="1">
      <alignment horizontal="center" wrapText="1"/>
    </xf>
    <xf numFmtId="0" fontId="23" fillId="0" borderId="2" xfId="33" applyFont="1" applyFill="1" applyBorder="1" applyAlignment="1">
      <alignment horizontal="center" wrapText="1"/>
    </xf>
    <xf numFmtId="0" fontId="27" fillId="0" borderId="2" xfId="33" applyFont="1" applyFill="1" applyBorder="1" applyAlignment="1">
      <alignment horizontal="center"/>
    </xf>
    <xf numFmtId="0" fontId="27" fillId="0" borderId="2" xfId="33" applyFont="1" applyFill="1" applyBorder="1" applyAlignment="1">
      <alignment horizontal="center" wrapText="1"/>
    </xf>
    <xf numFmtId="167" fontId="21" fillId="0" borderId="2" xfId="33" applyNumberFormat="1" applyFont="1" applyFill="1" applyBorder="1" applyAlignment="1">
      <alignment vertical="top" wrapText="1"/>
    </xf>
    <xf numFmtId="49" fontId="27" fillId="0" borderId="2" xfId="33" applyNumberFormat="1" applyFont="1" applyFill="1" applyBorder="1" applyAlignment="1">
      <alignment horizontal="center" vertical="top" wrapText="1"/>
    </xf>
    <xf numFmtId="0" fontId="27" fillId="0" borderId="2" xfId="33" applyFont="1" applyFill="1" applyBorder="1" applyAlignment="1">
      <alignment horizontal="left" vertical="top" wrapText="1"/>
    </xf>
    <xf numFmtId="167" fontId="53" fillId="0" borderId="3" xfId="33" applyNumberFormat="1" applyFont="1" applyFill="1" applyBorder="1" applyAlignment="1">
      <alignment horizontal="right" vertical="top"/>
    </xf>
    <xf numFmtId="167" fontId="52" fillId="0" borderId="3" xfId="33" applyNumberFormat="1" applyFont="1" applyFill="1" applyBorder="1" applyAlignment="1">
      <alignment horizontal="right" vertical="top"/>
    </xf>
    <xf numFmtId="165" fontId="23" fillId="0" borderId="2" xfId="33" applyNumberFormat="1" applyFont="1" applyFill="1" applyBorder="1"/>
    <xf numFmtId="0" fontId="27" fillId="0" borderId="2" xfId="33" applyFont="1" applyFill="1" applyBorder="1" applyAlignment="1">
      <alignment vertical="top" wrapText="1"/>
    </xf>
    <xf numFmtId="167" fontId="53" fillId="0" borderId="2" xfId="33" applyNumberFormat="1" applyFont="1" applyFill="1" applyBorder="1" applyAlignment="1">
      <alignment horizontal="right" vertical="top" wrapText="1"/>
    </xf>
    <xf numFmtId="167" fontId="53" fillId="0" borderId="5" xfId="33" applyNumberFormat="1" applyFont="1" applyFill="1" applyBorder="1" applyAlignment="1">
      <alignment horizontal="right" vertical="top" wrapText="1"/>
    </xf>
    <xf numFmtId="0" fontId="23" fillId="0" borderId="5" xfId="33" applyFont="1" applyFill="1" applyBorder="1" applyAlignment="1">
      <alignment vertical="top" wrapText="1"/>
    </xf>
    <xf numFmtId="167" fontId="52" fillId="0" borderId="2" xfId="33" applyNumberFormat="1" applyFont="1" applyFill="1" applyBorder="1" applyAlignment="1">
      <alignment vertical="top"/>
    </xf>
    <xf numFmtId="167" fontId="52" fillId="0" borderId="2" xfId="33" applyNumberFormat="1" applyFont="1" applyFill="1" applyBorder="1" applyAlignment="1">
      <alignment horizontal="right" vertical="center"/>
    </xf>
    <xf numFmtId="167" fontId="23" fillId="0" borderId="2" xfId="33" applyNumberFormat="1" applyFont="1" applyFill="1" applyBorder="1" applyAlignment="1">
      <alignment horizontal="right" vertical="top"/>
    </xf>
    <xf numFmtId="167" fontId="52" fillId="0" borderId="2" xfId="33" applyNumberFormat="1" applyFont="1" applyFill="1" applyBorder="1" applyAlignment="1">
      <alignment horizontal="center" vertical="center"/>
    </xf>
    <xf numFmtId="167" fontId="23" fillId="0" borderId="2" xfId="33" applyNumberFormat="1" applyFont="1" applyFill="1" applyBorder="1" applyAlignment="1">
      <alignment vertical="top"/>
    </xf>
    <xf numFmtId="167" fontId="52" fillId="0" borderId="5" xfId="33" applyNumberFormat="1" applyFont="1" applyFill="1" applyBorder="1" applyAlignment="1">
      <alignment horizontal="center" vertical="center"/>
    </xf>
    <xf numFmtId="167" fontId="52" fillId="0" borderId="3" xfId="33" applyNumberFormat="1" applyFont="1" applyFill="1" applyBorder="1" applyAlignment="1">
      <alignment horizontal="right" vertical="center"/>
    </xf>
    <xf numFmtId="167" fontId="52" fillId="0" borderId="6" xfId="33" applyNumberFormat="1" applyFont="1" applyFill="1" applyBorder="1" applyAlignment="1">
      <alignment vertical="top"/>
    </xf>
    <xf numFmtId="0" fontId="23" fillId="0" borderId="2" xfId="33" applyFont="1" applyFill="1" applyBorder="1" applyAlignment="1">
      <alignment vertical="top" wrapText="1"/>
    </xf>
    <xf numFmtId="49" fontId="23" fillId="0" borderId="3" xfId="32" applyNumberFormat="1" applyFont="1" applyFill="1" applyBorder="1" applyAlignment="1">
      <alignment horizontal="center" vertical="top" wrapText="1"/>
    </xf>
    <xf numFmtId="167" fontId="52" fillId="0" borderId="5" xfId="33" applyNumberFormat="1" applyFont="1" applyFill="1" applyBorder="1" applyAlignment="1">
      <alignment vertical="top"/>
    </xf>
    <xf numFmtId="0" fontId="23" fillId="0" borderId="2" xfId="32" applyFont="1" applyFill="1" applyBorder="1" applyAlignment="1">
      <alignment vertical="top" wrapText="1"/>
    </xf>
    <xf numFmtId="49" fontId="23" fillId="0" borderId="2" xfId="33" applyNumberFormat="1" applyFont="1" applyFill="1" applyBorder="1" applyAlignment="1">
      <alignment horizontal="left" vertical="top" wrapText="1"/>
    </xf>
    <xf numFmtId="49" fontId="21" fillId="0" borderId="2" xfId="33" applyNumberFormat="1" applyFont="1" applyFill="1" applyBorder="1" applyAlignment="1">
      <alignment vertical="top" wrapText="1"/>
    </xf>
    <xf numFmtId="49" fontId="23" fillId="0" borderId="2" xfId="33" applyNumberFormat="1" applyFont="1" applyFill="1" applyBorder="1" applyAlignment="1">
      <alignment vertical="top" wrapText="1"/>
    </xf>
    <xf numFmtId="0" fontId="23" fillId="0" borderId="2" xfId="33" applyFont="1" applyFill="1" applyBorder="1" applyAlignment="1">
      <alignment horizontal="justify" vertical="top" wrapText="1"/>
    </xf>
    <xf numFmtId="167" fontId="27" fillId="0" borderId="2" xfId="33" applyNumberFormat="1" applyFont="1" applyFill="1" applyBorder="1" applyAlignment="1">
      <alignment vertical="top" wrapText="1"/>
    </xf>
    <xf numFmtId="167" fontId="27" fillId="0" borderId="5" xfId="33" applyNumberFormat="1" applyFont="1" applyFill="1" applyBorder="1" applyAlignment="1">
      <alignment vertical="top" wrapText="1"/>
    </xf>
    <xf numFmtId="167" fontId="23" fillId="0" borderId="2" xfId="33" applyNumberFormat="1" applyFont="1" applyFill="1" applyBorder="1" applyAlignment="1">
      <alignment vertical="top" wrapText="1"/>
    </xf>
    <xf numFmtId="175" fontId="23" fillId="0" borderId="2" xfId="33" applyNumberFormat="1" applyFont="1" applyFill="1" applyBorder="1" applyAlignment="1">
      <alignment horizontal="center" vertical="center" wrapText="1"/>
    </xf>
    <xf numFmtId="175" fontId="23" fillId="0" borderId="5" xfId="33" applyNumberFormat="1" applyFont="1" applyFill="1" applyBorder="1" applyAlignment="1">
      <alignment horizontal="center" vertical="center" wrapText="1"/>
    </xf>
    <xf numFmtId="49" fontId="55" fillId="0" borderId="2" xfId="33" applyNumberFormat="1" applyFont="1" applyFill="1" applyBorder="1" applyAlignment="1">
      <alignment horizontal="center" vertical="top"/>
    </xf>
    <xf numFmtId="0" fontId="55" fillId="0" borderId="2" xfId="33" applyFont="1" applyFill="1" applyBorder="1" applyAlignment="1">
      <alignment vertical="top" wrapText="1"/>
    </xf>
    <xf numFmtId="167" fontId="55" fillId="0" borderId="2" xfId="33" applyNumberFormat="1" applyFont="1" applyFill="1" applyBorder="1" applyAlignment="1">
      <alignment vertical="top" wrapText="1"/>
    </xf>
    <xf numFmtId="167" fontId="54" fillId="0" borderId="2" xfId="33" applyNumberFormat="1" applyFont="1" applyFill="1" applyBorder="1" applyAlignment="1">
      <alignment vertical="top"/>
    </xf>
    <xf numFmtId="171" fontId="54" fillId="0" borderId="2" xfId="33" applyNumberFormat="1" applyFont="1" applyFill="1" applyBorder="1" applyAlignment="1">
      <alignment vertical="top"/>
    </xf>
    <xf numFmtId="0" fontId="55" fillId="0" borderId="0" xfId="33" applyFont="1" applyFill="1"/>
    <xf numFmtId="0" fontId="23" fillId="0" borderId="2" xfId="33" applyFont="1" applyFill="1" applyBorder="1" applyAlignment="1">
      <alignment horizontal="justify" vertical="center" wrapText="1"/>
    </xf>
    <xf numFmtId="167" fontId="52" fillId="0" borderId="5" xfId="33" applyNumberFormat="1" applyFont="1" applyFill="1" applyBorder="1" applyAlignment="1">
      <alignment horizontal="right" vertical="center"/>
    </xf>
    <xf numFmtId="167" fontId="54" fillId="0" borderId="2" xfId="33" applyNumberFormat="1" applyFont="1" applyFill="1" applyBorder="1" applyAlignment="1">
      <alignment horizontal="right" vertical="center"/>
    </xf>
    <xf numFmtId="167" fontId="52" fillId="0" borderId="7" xfId="33" applyNumberFormat="1" applyFont="1" applyFill="1" applyBorder="1" applyAlignment="1">
      <alignment vertical="top"/>
    </xf>
    <xf numFmtId="49" fontId="23" fillId="0" borderId="2" xfId="33" applyNumberFormat="1" applyFont="1" applyFill="1" applyBorder="1" applyAlignment="1">
      <alignment horizontal="center" vertical="top" wrapText="1"/>
    </xf>
    <xf numFmtId="167" fontId="54" fillId="0" borderId="6" xfId="33" applyNumberFormat="1" applyFont="1" applyFill="1" applyBorder="1" applyAlignment="1">
      <alignment vertical="top"/>
    </xf>
    <xf numFmtId="167" fontId="54" fillId="0" borderId="7" xfId="33" applyNumberFormat="1" applyFont="1" applyFill="1" applyBorder="1" applyAlignment="1">
      <alignment vertical="top"/>
    </xf>
    <xf numFmtId="49" fontId="55" fillId="0" borderId="2" xfId="33" applyNumberFormat="1" applyFont="1" applyFill="1" applyBorder="1" applyAlignment="1">
      <alignment horizontal="center" vertical="top" wrapText="1"/>
    </xf>
    <xf numFmtId="167" fontId="54" fillId="0" borderId="5" xfId="33" applyNumberFormat="1" applyFont="1" applyFill="1" applyBorder="1" applyAlignment="1">
      <alignment vertical="top"/>
    </xf>
    <xf numFmtId="167" fontId="55" fillId="0" borderId="2" xfId="33" applyNumberFormat="1" applyFont="1" applyFill="1" applyBorder="1" applyAlignment="1">
      <alignment horizontal="right" vertical="top"/>
    </xf>
    <xf numFmtId="167" fontId="23" fillId="0" borderId="5" xfId="33" applyNumberFormat="1" applyFont="1" applyFill="1" applyBorder="1" applyAlignment="1">
      <alignment horizontal="right" vertical="top"/>
    </xf>
    <xf numFmtId="0" fontId="55" fillId="0" borderId="2" xfId="33" applyFont="1" applyFill="1" applyBorder="1" applyAlignment="1">
      <alignment horizontal="center" vertical="top" wrapText="1"/>
    </xf>
    <xf numFmtId="174" fontId="23" fillId="0" borderId="2" xfId="33" applyNumberFormat="1" applyFont="1" applyFill="1" applyBorder="1" applyAlignment="1">
      <alignment horizontal="right" vertical="top"/>
    </xf>
    <xf numFmtId="174" fontId="23" fillId="0" borderId="5" xfId="33" applyNumberFormat="1" applyFont="1" applyFill="1" applyBorder="1" applyAlignment="1">
      <alignment horizontal="right" vertical="top"/>
    </xf>
    <xf numFmtId="174" fontId="55" fillId="0" borderId="2" xfId="33" applyNumberFormat="1" applyFont="1" applyFill="1" applyBorder="1" applyAlignment="1">
      <alignment vertical="top" wrapText="1"/>
    </xf>
    <xf numFmtId="174" fontId="55" fillId="0" borderId="5" xfId="33" applyNumberFormat="1" applyFont="1" applyFill="1" applyBorder="1" applyAlignment="1">
      <alignment vertical="top" wrapText="1"/>
    </xf>
    <xf numFmtId="174" fontId="54" fillId="0" borderId="2" xfId="33" applyNumberFormat="1" applyFont="1" applyFill="1" applyBorder="1" applyAlignment="1">
      <alignment vertical="top"/>
    </xf>
    <xf numFmtId="174" fontId="54" fillId="0" borderId="5" xfId="33" applyNumberFormat="1" applyFont="1" applyFill="1" applyBorder="1" applyAlignment="1">
      <alignment vertical="top"/>
    </xf>
    <xf numFmtId="49" fontId="55" fillId="0" borderId="2" xfId="33" applyNumberFormat="1" applyFont="1" applyFill="1" applyBorder="1" applyAlignment="1">
      <alignment horizontal="left" vertical="top" wrapText="1"/>
    </xf>
    <xf numFmtId="0" fontId="55" fillId="0" borderId="5" xfId="33" applyFont="1" applyFill="1" applyBorder="1" applyAlignment="1">
      <alignment vertical="top" wrapText="1"/>
    </xf>
    <xf numFmtId="167" fontId="55" fillId="0" borderId="5" xfId="33" applyNumberFormat="1" applyFont="1" applyFill="1" applyBorder="1" applyAlignment="1">
      <alignment horizontal="right" vertical="top"/>
    </xf>
    <xf numFmtId="167" fontId="52" fillId="0" borderId="2" xfId="33" applyNumberFormat="1" applyFont="1" applyFill="1" applyBorder="1" applyAlignment="1">
      <alignment vertical="top" wrapText="1"/>
    </xf>
    <xf numFmtId="167" fontId="52" fillId="0" borderId="5" xfId="33" applyNumberFormat="1" applyFont="1" applyFill="1" applyBorder="1" applyAlignment="1">
      <alignment vertical="top" wrapText="1"/>
    </xf>
    <xf numFmtId="49" fontId="23" fillId="0" borderId="4" xfId="33" applyNumberFormat="1" applyFont="1" applyFill="1" applyBorder="1" applyAlignment="1">
      <alignment horizontal="left" vertical="top" wrapText="1"/>
    </xf>
    <xf numFmtId="168" fontId="23" fillId="0" borderId="5" xfId="33" applyNumberFormat="1" applyFont="1" applyFill="1" applyBorder="1" applyAlignment="1" applyProtection="1">
      <alignment horizontal="left" vertical="top" wrapText="1"/>
      <protection hidden="1"/>
    </xf>
    <xf numFmtId="49" fontId="23" fillId="0" borderId="3" xfId="33" applyNumberFormat="1" applyFont="1" applyFill="1" applyBorder="1" applyAlignment="1">
      <alignment horizontal="center" vertical="top" wrapText="1"/>
    </xf>
    <xf numFmtId="167" fontId="23" fillId="0" borderId="2" xfId="33" applyNumberFormat="1" applyFont="1" applyFill="1" applyBorder="1" applyAlignment="1">
      <alignment horizontal="right" vertical="center"/>
    </xf>
    <xf numFmtId="167" fontId="23" fillId="0" borderId="5" xfId="33" applyNumberFormat="1" applyFont="1" applyFill="1" applyBorder="1" applyAlignment="1">
      <alignment horizontal="right" vertical="center"/>
    </xf>
    <xf numFmtId="167" fontId="23" fillId="0" borderId="6" xfId="33" applyNumberFormat="1" applyFont="1" applyFill="1" applyBorder="1" applyAlignment="1">
      <alignment vertical="top"/>
    </xf>
    <xf numFmtId="167" fontId="23" fillId="0" borderId="7" xfId="33" applyNumberFormat="1" applyFont="1" applyFill="1" applyBorder="1" applyAlignment="1">
      <alignment vertical="top"/>
    </xf>
    <xf numFmtId="167" fontId="23" fillId="0" borderId="13" xfId="33" applyNumberFormat="1" applyFont="1" applyFill="1" applyBorder="1" applyAlignment="1">
      <alignment vertical="top"/>
    </xf>
    <xf numFmtId="167" fontId="23" fillId="0" borderId="2" xfId="33" applyNumberFormat="1" applyFont="1" applyFill="1" applyBorder="1" applyAlignment="1">
      <alignment horizontal="center" vertical="center"/>
    </xf>
    <xf numFmtId="167" fontId="23" fillId="0" borderId="5" xfId="33" applyNumberFormat="1" applyFont="1" applyFill="1" applyBorder="1" applyAlignment="1">
      <alignment horizontal="center" vertical="center"/>
    </xf>
    <xf numFmtId="167" fontId="23" fillId="0" borderId="5" xfId="33" applyNumberFormat="1" applyFont="1" applyFill="1" applyBorder="1" applyAlignment="1">
      <alignment vertical="top"/>
    </xf>
    <xf numFmtId="49" fontId="23" fillId="0" borderId="3" xfId="33" applyNumberFormat="1" applyFont="1" applyFill="1" applyBorder="1" applyAlignment="1">
      <alignment horizontal="left" vertical="top" wrapText="1"/>
    </xf>
    <xf numFmtId="176" fontId="23" fillId="0" borderId="5" xfId="33" applyNumberFormat="1" applyFont="1" applyFill="1" applyBorder="1" applyAlignment="1" applyProtection="1">
      <alignment vertical="top" wrapText="1"/>
      <protection hidden="1"/>
    </xf>
    <xf numFmtId="0" fontId="23" fillId="0" borderId="2" xfId="33" applyFont="1" applyFill="1" applyBorder="1" applyAlignment="1">
      <alignment vertical="justify" wrapText="1"/>
    </xf>
    <xf numFmtId="49" fontId="23" fillId="0" borderId="4" xfId="33" applyNumberFormat="1" applyFont="1" applyFill="1" applyBorder="1" applyAlignment="1">
      <alignment horizontal="center" vertical="top" wrapText="1"/>
    </xf>
    <xf numFmtId="0" fontId="21" fillId="0" borderId="2" xfId="33" applyFont="1" applyFill="1" applyBorder="1" applyAlignment="1">
      <alignment vertical="top" wrapText="1"/>
    </xf>
    <xf numFmtId="0" fontId="23" fillId="0" borderId="4" xfId="33" applyFont="1" applyFill="1" applyBorder="1" applyAlignment="1">
      <alignment vertical="justify" wrapText="1"/>
    </xf>
    <xf numFmtId="168" fontId="23" fillId="0" borderId="2" xfId="26" applyNumberFormat="1" applyFont="1" applyFill="1" applyBorder="1" applyAlignment="1" applyProtection="1">
      <alignment horizontal="left" vertical="center" wrapText="1"/>
      <protection hidden="1"/>
    </xf>
    <xf numFmtId="168" fontId="23" fillId="0" borderId="2" xfId="33" applyNumberFormat="1" applyFont="1" applyFill="1" applyBorder="1" applyAlignment="1" applyProtection="1">
      <alignment horizontal="left" vertical="center" wrapText="1"/>
      <protection hidden="1"/>
    </xf>
    <xf numFmtId="167" fontId="23" fillId="0" borderId="14" xfId="33" applyNumberFormat="1" applyFont="1" applyFill="1" applyBorder="1" applyAlignment="1">
      <alignment vertical="top"/>
    </xf>
    <xf numFmtId="49" fontId="23" fillId="0" borderId="5" xfId="33" applyNumberFormat="1" applyFont="1" applyFill="1" applyBorder="1" applyAlignment="1">
      <alignment vertical="top" wrapText="1"/>
    </xf>
    <xf numFmtId="49" fontId="55" fillId="0" borderId="3" xfId="33" applyNumberFormat="1" applyFont="1" applyFill="1" applyBorder="1" applyAlignment="1">
      <alignment horizontal="center" vertical="top" wrapText="1"/>
    </xf>
    <xf numFmtId="167" fontId="54" fillId="0" borderId="5" xfId="33" applyNumberFormat="1" applyFont="1" applyFill="1" applyBorder="1" applyAlignment="1">
      <alignment horizontal="right" vertical="center"/>
    </xf>
    <xf numFmtId="0" fontId="23" fillId="0" borderId="2" xfId="33" applyFont="1" applyFill="1" applyBorder="1" applyAlignment="1">
      <alignment horizontal="left" vertical="center" wrapText="1"/>
    </xf>
    <xf numFmtId="171" fontId="54" fillId="0" borderId="5" xfId="33" applyNumberFormat="1" applyFont="1" applyFill="1" applyBorder="1" applyAlignment="1">
      <alignment vertical="top"/>
    </xf>
    <xf numFmtId="167" fontId="52" fillId="0" borderId="2" xfId="33" applyNumberFormat="1" applyFont="1" applyFill="1" applyBorder="1" applyAlignment="1">
      <alignment horizontal="center" vertical="center" wrapText="1"/>
    </xf>
    <xf numFmtId="167" fontId="52" fillId="0" borderId="5" xfId="33" applyNumberFormat="1" applyFont="1" applyFill="1" applyBorder="1" applyAlignment="1">
      <alignment horizontal="center" vertical="center" wrapText="1"/>
    </xf>
    <xf numFmtId="0" fontId="23" fillId="0" borderId="0" xfId="33" applyFont="1" applyFill="1" applyAlignment="1">
      <alignment wrapText="1"/>
    </xf>
    <xf numFmtId="0" fontId="23" fillId="2" borderId="0" xfId="92" applyFont="1" applyFill="1" applyAlignment="1">
      <alignment vertical="center"/>
    </xf>
    <xf numFmtId="0" fontId="23" fillId="0" borderId="0" xfId="92" applyFont="1" applyFill="1" applyAlignment="1">
      <alignment vertical="center"/>
    </xf>
    <xf numFmtId="0" fontId="23" fillId="0" borderId="0" xfId="92" applyFont="1" applyFill="1" applyAlignment="1">
      <alignment horizontal="right" vertical="center"/>
    </xf>
    <xf numFmtId="0" fontId="23" fillId="2" borderId="0" xfId="92" applyFont="1" applyFill="1"/>
    <xf numFmtId="0" fontId="27" fillId="2" borderId="0" xfId="2" applyNumberFormat="1" applyFont="1" applyFill="1" applyAlignment="1" applyProtection="1">
      <alignment vertical="center"/>
      <protection hidden="1"/>
    </xf>
    <xf numFmtId="0" fontId="27" fillId="0" borderId="0" xfId="2" applyNumberFormat="1" applyFont="1" applyFill="1" applyAlignment="1" applyProtection="1">
      <alignment vertical="center"/>
      <protection hidden="1"/>
    </xf>
    <xf numFmtId="0" fontId="27" fillId="0" borderId="0" xfId="2" applyFont="1" applyFill="1"/>
    <xf numFmtId="167" fontId="23" fillId="6" borderId="0" xfId="2" applyNumberFormat="1" applyFont="1" applyFill="1" applyAlignment="1">
      <alignment horizontal="center" vertical="center"/>
    </xf>
    <xf numFmtId="0" fontId="23" fillId="0" borderId="0" xfId="2" applyFont="1" applyFill="1"/>
    <xf numFmtId="49" fontId="47" fillId="2" borderId="2" xfId="93" applyNumberFormat="1" applyFont="1" applyFill="1" applyBorder="1" applyAlignment="1">
      <alignment horizontal="center" vertical="center" wrapText="1"/>
    </xf>
    <xf numFmtId="2" fontId="21" fillId="4" borderId="2" xfId="3" applyNumberFormat="1" applyFont="1" applyFill="1" applyBorder="1" applyAlignment="1" applyProtection="1">
      <alignment horizontal="center" vertical="center" wrapText="1"/>
      <protection hidden="1"/>
    </xf>
    <xf numFmtId="167" fontId="21" fillId="4" borderId="2" xfId="3" applyNumberFormat="1" applyFont="1" applyFill="1" applyBorder="1" applyAlignment="1" applyProtection="1">
      <alignment horizontal="center" vertical="center" wrapText="1"/>
      <protection hidden="1"/>
    </xf>
    <xf numFmtId="0" fontId="23" fillId="2" borderId="2" xfId="92" applyFont="1" applyFill="1" applyBorder="1" applyAlignment="1">
      <alignment horizontal="center" vertical="center"/>
    </xf>
    <xf numFmtId="167" fontId="23" fillId="2" borderId="2" xfId="92" applyNumberFormat="1" applyFont="1" applyFill="1" applyBorder="1" applyAlignment="1">
      <alignment horizontal="center" vertical="center"/>
    </xf>
    <xf numFmtId="167" fontId="23" fillId="0" borderId="2" xfId="92" applyNumberFormat="1" applyFont="1" applyFill="1" applyBorder="1" applyAlignment="1">
      <alignment horizontal="center" vertical="center"/>
    </xf>
    <xf numFmtId="167" fontId="23" fillId="6" borderId="2" xfId="92" applyNumberFormat="1" applyFont="1" applyFill="1" applyBorder="1" applyAlignment="1">
      <alignment horizontal="center" vertical="center"/>
    </xf>
    <xf numFmtId="167" fontId="23" fillId="5" borderId="2" xfId="92" applyNumberFormat="1" applyFont="1" applyFill="1" applyBorder="1" applyAlignment="1">
      <alignment horizontal="center" vertical="center"/>
    </xf>
    <xf numFmtId="167" fontId="23" fillId="5" borderId="2" xfId="2" applyNumberFormat="1" applyFont="1" applyFill="1" applyBorder="1" applyAlignment="1" applyProtection="1">
      <alignment horizontal="center" vertical="center"/>
      <protection hidden="1"/>
    </xf>
    <xf numFmtId="167" fontId="23" fillId="0" borderId="2" xfId="2" applyNumberFormat="1" applyFont="1" applyFill="1" applyBorder="1" applyAlignment="1" applyProtection="1">
      <alignment horizontal="center" vertical="center"/>
      <protection hidden="1"/>
    </xf>
    <xf numFmtId="0" fontId="23" fillId="2" borderId="0" xfId="92" applyFont="1" applyFill="1" applyAlignment="1"/>
    <xf numFmtId="165" fontId="23" fillId="2" borderId="2" xfId="92" applyNumberFormat="1" applyFont="1" applyFill="1" applyBorder="1" applyAlignment="1">
      <alignment horizontal="center" vertical="center"/>
    </xf>
    <xf numFmtId="0" fontId="27" fillId="2" borderId="2" xfId="92" applyFont="1" applyFill="1" applyBorder="1" applyAlignment="1"/>
    <xf numFmtId="0" fontId="23" fillId="2" borderId="6" xfId="92" applyFont="1" applyFill="1" applyBorder="1" applyAlignment="1">
      <alignment horizontal="center" vertical="center"/>
    </xf>
    <xf numFmtId="167" fontId="27" fillId="2" borderId="2" xfId="92" applyNumberFormat="1" applyFont="1" applyFill="1" applyBorder="1" applyAlignment="1">
      <alignment horizontal="center" vertical="center"/>
    </xf>
    <xf numFmtId="167" fontId="27" fillId="0" borderId="2" xfId="92" applyNumberFormat="1" applyFont="1" applyFill="1" applyBorder="1" applyAlignment="1">
      <alignment horizontal="center" vertical="center"/>
    </xf>
    <xf numFmtId="0" fontId="23" fillId="2" borderId="0" xfId="92" applyFont="1" applyFill="1" applyAlignment="1">
      <alignment horizontal="center" vertical="center"/>
    </xf>
    <xf numFmtId="167" fontId="23" fillId="2" borderId="0" xfId="92" applyNumberFormat="1" applyFont="1" applyFill="1" applyAlignment="1">
      <alignment horizontal="center" vertical="center"/>
    </xf>
    <xf numFmtId="167" fontId="23" fillId="0" borderId="0" xfId="92" applyNumberFormat="1" applyFont="1" applyFill="1" applyAlignment="1">
      <alignment horizontal="center" vertical="center"/>
    </xf>
    <xf numFmtId="0" fontId="23" fillId="0" borderId="0" xfId="92" applyFont="1" applyFill="1"/>
    <xf numFmtId="167" fontId="23" fillId="3" borderId="0" xfId="92" applyNumberFormat="1" applyFont="1" applyFill="1" applyAlignment="1">
      <alignment horizontal="center" vertical="center"/>
    </xf>
    <xf numFmtId="167" fontId="23" fillId="0" borderId="0" xfId="92" applyNumberFormat="1" applyFont="1" applyFill="1"/>
    <xf numFmtId="167" fontId="25" fillId="0" borderId="2" xfId="3" applyNumberFormat="1" applyFont="1" applyFill="1" applyBorder="1" applyAlignment="1">
      <alignment horizontal="center" vertical="center"/>
    </xf>
    <xf numFmtId="167" fontId="59" fillId="0" borderId="2" xfId="94" applyNumberFormat="1" applyFont="1" applyFill="1" applyBorder="1" applyAlignment="1">
      <alignment horizontal="center" vertical="center"/>
    </xf>
    <xf numFmtId="2" fontId="56" fillId="0" borderId="0" xfId="94" applyNumberFormat="1" applyFont="1" applyFill="1" applyAlignment="1">
      <alignment horizontal="center" vertical="center"/>
    </xf>
    <xf numFmtId="0" fontId="37" fillId="0" borderId="0" xfId="96" applyFont="1" applyFill="1" applyAlignment="1">
      <alignment vertical="center"/>
    </xf>
    <xf numFmtId="0" fontId="37" fillId="0" borderId="0" xfId="96" applyFont="1" applyFill="1"/>
    <xf numFmtId="0" fontId="37" fillId="0" borderId="0" xfId="96" applyFont="1" applyFill="1" applyBorder="1" applyAlignment="1">
      <alignment vertical="center" wrapText="1"/>
    </xf>
    <xf numFmtId="2" fontId="23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1" fillId="0" borderId="2" xfId="3" applyNumberFormat="1" applyFont="1" applyFill="1" applyBorder="1" applyAlignment="1" applyProtection="1">
      <alignment horizontal="center" vertical="center" wrapText="1"/>
      <protection hidden="1"/>
    </xf>
    <xf numFmtId="167" fontId="38" fillId="0" borderId="2" xfId="96" applyNumberFormat="1" applyFont="1" applyFill="1" applyBorder="1" applyAlignment="1">
      <alignment horizontal="center" vertical="center" wrapText="1"/>
    </xf>
    <xf numFmtId="167" fontId="37" fillId="0" borderId="2" xfId="96" applyNumberFormat="1" applyFont="1" applyFill="1" applyBorder="1" applyAlignment="1">
      <alignment horizontal="center" vertical="center"/>
    </xf>
    <xf numFmtId="169" fontId="39" fillId="0" borderId="2" xfId="0" applyNumberFormat="1" applyFont="1" applyFill="1" applyBorder="1" applyAlignment="1" applyProtection="1">
      <protection hidden="1"/>
    </xf>
    <xf numFmtId="167" fontId="37" fillId="0" borderId="2" xfId="96" applyNumberFormat="1" applyFont="1" applyFill="1" applyBorder="1" applyAlignment="1">
      <alignment horizontal="center" vertical="center" wrapText="1"/>
    </xf>
    <xf numFmtId="0" fontId="39" fillId="0" borderId="10" xfId="96" applyFont="1" applyFill="1" applyBorder="1" applyAlignment="1">
      <alignment vertical="center" wrapText="1"/>
    </xf>
    <xf numFmtId="167" fontId="37" fillId="0" borderId="0" xfId="96" applyNumberFormat="1" applyFont="1" applyFill="1"/>
    <xf numFmtId="0" fontId="37" fillId="0" borderId="0" xfId="96" applyFont="1" applyFill="1" applyAlignment="1">
      <alignment horizontal="center" vertical="center"/>
    </xf>
    <xf numFmtId="167" fontId="53" fillId="0" borderId="2" xfId="33" applyNumberFormat="1" applyFont="1" applyFill="1" applyBorder="1" applyAlignment="1">
      <alignment horizontal="right" vertical="top"/>
    </xf>
    <xf numFmtId="167" fontId="53" fillId="0" borderId="5" xfId="33" applyNumberFormat="1" applyFont="1" applyFill="1" applyBorder="1" applyAlignment="1">
      <alignment horizontal="right" vertical="top"/>
    </xf>
    <xf numFmtId="167" fontId="27" fillId="0" borderId="2" xfId="33" applyNumberFormat="1" applyFont="1" applyFill="1" applyBorder="1" applyAlignment="1">
      <alignment vertical="top"/>
    </xf>
    <xf numFmtId="167" fontId="27" fillId="0" borderId="5" xfId="33" applyNumberFormat="1" applyFont="1" applyFill="1" applyBorder="1" applyAlignment="1">
      <alignment vertical="top"/>
    </xf>
    <xf numFmtId="167" fontId="54" fillId="0" borderId="2" xfId="33" applyNumberFormat="1" applyFont="1" applyFill="1" applyBorder="1" applyAlignment="1">
      <alignment horizontal="center" vertical="center"/>
    </xf>
    <xf numFmtId="167" fontId="54" fillId="0" borderId="5" xfId="33" applyNumberFormat="1" applyFont="1" applyFill="1" applyBorder="1" applyAlignment="1">
      <alignment horizontal="center" vertical="center"/>
    </xf>
    <xf numFmtId="167" fontId="54" fillId="0" borderId="3" xfId="33" applyNumberFormat="1" applyFont="1" applyFill="1" applyBorder="1" applyAlignment="1">
      <alignment horizontal="right" vertical="top"/>
    </xf>
    <xf numFmtId="172" fontId="54" fillId="0" borderId="2" xfId="33" applyNumberFormat="1" applyFont="1" applyFill="1" applyBorder="1" applyAlignment="1">
      <alignment horizontal="center" vertical="center"/>
    </xf>
    <xf numFmtId="49" fontId="55" fillId="0" borderId="2" xfId="33" applyNumberFormat="1" applyFont="1" applyFill="1" applyBorder="1" applyAlignment="1">
      <alignment vertical="top" wrapText="1"/>
    </xf>
    <xf numFmtId="173" fontId="54" fillId="0" borderId="2" xfId="33" applyNumberFormat="1" applyFont="1" applyFill="1" applyBorder="1" applyAlignment="1">
      <alignment horizontal="center" vertical="center"/>
    </xf>
    <xf numFmtId="173" fontId="54" fillId="0" borderId="5" xfId="33" applyNumberFormat="1" applyFont="1" applyFill="1" applyBorder="1" applyAlignment="1">
      <alignment horizontal="center" vertical="center"/>
    </xf>
    <xf numFmtId="0" fontId="23" fillId="0" borderId="0" xfId="33" applyFont="1" applyFill="1" applyAlignment="1">
      <alignment vertical="top" wrapText="1"/>
    </xf>
    <xf numFmtId="167" fontId="52" fillId="0" borderId="0" xfId="33" applyNumberFormat="1" applyFont="1" applyFill="1" applyAlignment="1">
      <alignment horizontal="center" vertical="center"/>
    </xf>
    <xf numFmtId="0" fontId="23" fillId="0" borderId="2" xfId="33" applyFont="1" applyFill="1" applyBorder="1" applyAlignment="1">
      <alignment horizontal="center" wrapText="1"/>
    </xf>
    <xf numFmtId="167" fontId="53" fillId="0" borderId="12" xfId="33" applyNumberFormat="1" applyFont="1" applyFill="1" applyBorder="1" applyAlignment="1">
      <alignment horizontal="right" vertical="top"/>
    </xf>
    <xf numFmtId="167" fontId="52" fillId="0" borderId="3" xfId="33" applyNumberFormat="1" applyFont="1" applyFill="1" applyBorder="1" applyAlignment="1">
      <alignment horizontal="center" vertical="center"/>
    </xf>
    <xf numFmtId="167" fontId="54" fillId="0" borderId="3" xfId="33" applyNumberFormat="1" applyFont="1" applyFill="1" applyBorder="1" applyAlignment="1">
      <alignment horizontal="center" vertical="center"/>
    </xf>
    <xf numFmtId="167" fontId="52" fillId="0" borderId="3" xfId="33" applyNumberFormat="1" applyFont="1" applyFill="1" applyBorder="1" applyAlignment="1">
      <alignment vertical="top"/>
    </xf>
    <xf numFmtId="167" fontId="27" fillId="0" borderId="3" xfId="33" applyNumberFormat="1" applyFont="1" applyFill="1" applyBorder="1" applyAlignment="1">
      <alignment vertical="top" wrapText="1"/>
    </xf>
    <xf numFmtId="175" fontId="23" fillId="0" borderId="3" xfId="33" applyNumberFormat="1" applyFont="1" applyFill="1" applyBorder="1" applyAlignment="1">
      <alignment horizontal="center" vertical="center" wrapText="1"/>
    </xf>
    <xf numFmtId="167" fontId="52" fillId="0" borderId="10" xfId="33" applyNumberFormat="1" applyFont="1" applyFill="1" applyBorder="1" applyAlignment="1">
      <alignment vertical="top"/>
    </xf>
    <xf numFmtId="167" fontId="54" fillId="0" borderId="10" xfId="33" applyNumberFormat="1" applyFont="1" applyFill="1" applyBorder="1" applyAlignment="1">
      <alignment vertical="top"/>
    </xf>
    <xf numFmtId="167" fontId="54" fillId="0" borderId="3" xfId="33" applyNumberFormat="1" applyFont="1" applyFill="1" applyBorder="1" applyAlignment="1">
      <alignment vertical="top"/>
    </xf>
    <xf numFmtId="167" fontId="23" fillId="0" borderId="3" xfId="33" applyNumberFormat="1" applyFont="1" applyFill="1" applyBorder="1" applyAlignment="1">
      <alignment horizontal="right" vertical="top"/>
    </xf>
    <xf numFmtId="172" fontId="54" fillId="0" borderId="3" xfId="33" applyNumberFormat="1" applyFont="1" applyFill="1" applyBorder="1" applyAlignment="1">
      <alignment horizontal="center" vertical="center"/>
    </xf>
    <xf numFmtId="173" fontId="54" fillId="0" borderId="3" xfId="33" applyNumberFormat="1" applyFont="1" applyFill="1" applyBorder="1" applyAlignment="1">
      <alignment horizontal="center" vertical="center"/>
    </xf>
    <xf numFmtId="174" fontId="23" fillId="0" borderId="3" xfId="33" applyNumberFormat="1" applyFont="1" applyFill="1" applyBorder="1" applyAlignment="1">
      <alignment horizontal="right" vertical="top"/>
    </xf>
    <xf numFmtId="174" fontId="55" fillId="0" borderId="3" xfId="33" applyNumberFormat="1" applyFont="1" applyFill="1" applyBorder="1" applyAlignment="1">
      <alignment vertical="top" wrapText="1"/>
    </xf>
    <xf numFmtId="174" fontId="54" fillId="0" borderId="3" xfId="33" applyNumberFormat="1" applyFont="1" applyFill="1" applyBorder="1" applyAlignment="1">
      <alignment vertical="top"/>
    </xf>
    <xf numFmtId="167" fontId="55" fillId="0" borderId="3" xfId="33" applyNumberFormat="1" applyFont="1" applyFill="1" applyBorder="1" applyAlignment="1">
      <alignment horizontal="right" vertical="top"/>
    </xf>
    <xf numFmtId="167" fontId="55" fillId="0" borderId="5" xfId="33" applyNumberFormat="1" applyFont="1" applyFill="1" applyBorder="1" applyAlignment="1">
      <alignment vertical="top" wrapText="1"/>
    </xf>
    <xf numFmtId="167" fontId="55" fillId="0" borderId="3" xfId="33" applyNumberFormat="1" applyFont="1" applyFill="1" applyBorder="1" applyAlignment="1">
      <alignment vertical="top" wrapText="1"/>
    </xf>
    <xf numFmtId="167" fontId="52" fillId="0" borderId="3" xfId="33" applyNumberFormat="1" applyFont="1" applyFill="1" applyBorder="1" applyAlignment="1">
      <alignment vertical="top" wrapText="1"/>
    </xf>
    <xf numFmtId="167" fontId="53" fillId="0" borderId="3" xfId="33" applyNumberFormat="1" applyFont="1" applyFill="1" applyBorder="1" applyAlignment="1">
      <alignment horizontal="right" vertical="top" wrapText="1"/>
    </xf>
    <xf numFmtId="167" fontId="23" fillId="0" borderId="3" xfId="33" applyNumberFormat="1" applyFont="1" applyFill="1" applyBorder="1" applyAlignment="1">
      <alignment horizontal="right" vertical="center"/>
    </xf>
    <xf numFmtId="167" fontId="23" fillId="0" borderId="10" xfId="33" applyNumberFormat="1" applyFont="1" applyFill="1" applyBorder="1" applyAlignment="1">
      <alignment vertical="top"/>
    </xf>
    <xf numFmtId="167" fontId="23" fillId="0" borderId="3" xfId="33" applyNumberFormat="1" applyFont="1" applyFill="1" applyBorder="1" applyAlignment="1">
      <alignment horizontal="center" vertical="center"/>
    </xf>
    <xf numFmtId="167" fontId="23" fillId="0" borderId="3" xfId="33" applyNumberFormat="1" applyFont="1" applyFill="1" applyBorder="1" applyAlignment="1">
      <alignment vertical="top"/>
    </xf>
    <xf numFmtId="167" fontId="54" fillId="0" borderId="3" xfId="33" applyNumberFormat="1" applyFont="1" applyFill="1" applyBorder="1" applyAlignment="1">
      <alignment horizontal="right" vertical="center"/>
    </xf>
    <xf numFmtId="171" fontId="54" fillId="0" borderId="3" xfId="33" applyNumberFormat="1" applyFont="1" applyFill="1" applyBorder="1" applyAlignment="1">
      <alignment vertical="top"/>
    </xf>
    <xf numFmtId="167" fontId="52" fillId="0" borderId="3" xfId="33" applyNumberFormat="1" applyFont="1" applyFill="1" applyBorder="1" applyAlignment="1">
      <alignment horizontal="center" vertical="center" wrapText="1"/>
    </xf>
    <xf numFmtId="167" fontId="52" fillId="0" borderId="1" xfId="33" applyNumberFormat="1" applyFont="1" applyFill="1" applyBorder="1" applyAlignment="1">
      <alignment horizontal="right" vertical="top"/>
    </xf>
    <xf numFmtId="167" fontId="52" fillId="0" borderId="2" xfId="33" applyNumberFormat="1" applyFont="1" applyFill="1" applyBorder="1" applyAlignment="1">
      <alignment horizontal="right" vertical="top" wrapText="1"/>
    </xf>
    <xf numFmtId="167" fontId="52" fillId="0" borderId="5" xfId="33" applyNumberFormat="1" applyFont="1" applyFill="1" applyBorder="1" applyAlignment="1">
      <alignment horizontal="right" vertical="top" wrapText="1"/>
    </xf>
    <xf numFmtId="167" fontId="54" fillId="0" borderId="2" xfId="33" applyNumberFormat="1" applyFont="1" applyFill="1" applyBorder="1" applyAlignment="1">
      <alignment horizontal="right" vertical="top" wrapText="1"/>
    </xf>
    <xf numFmtId="167" fontId="54" fillId="0" borderId="5" xfId="33" applyNumberFormat="1" applyFont="1" applyFill="1" applyBorder="1" applyAlignment="1">
      <alignment horizontal="right" vertical="top" wrapText="1"/>
    </xf>
    <xf numFmtId="0" fontId="52" fillId="0" borderId="5" xfId="33" applyFont="1" applyFill="1" applyBorder="1" applyAlignment="1">
      <alignment vertical="top" wrapText="1"/>
    </xf>
    <xf numFmtId="0" fontId="23" fillId="0" borderId="2" xfId="33" applyFont="1" applyFill="1" applyBorder="1" applyAlignment="1">
      <alignment vertical="top"/>
    </xf>
    <xf numFmtId="0" fontId="23" fillId="0" borderId="2" xfId="33" applyFont="1" applyFill="1" applyBorder="1" applyAlignment="1">
      <alignment horizontal="center" vertical="center" wrapText="1"/>
    </xf>
    <xf numFmtId="0" fontId="23" fillId="0" borderId="5" xfId="33" applyFont="1" applyFill="1" applyBorder="1" applyAlignment="1">
      <alignment horizontal="center" vertical="center" wrapText="1"/>
    </xf>
    <xf numFmtId="49" fontId="22" fillId="0" borderId="2" xfId="33" applyNumberFormat="1" applyFont="1" applyFill="1" applyBorder="1" applyAlignment="1">
      <alignment vertical="top"/>
    </xf>
    <xf numFmtId="167" fontId="55" fillId="0" borderId="2" xfId="33" applyNumberFormat="1" applyFont="1" applyFill="1" applyBorder="1" applyAlignment="1">
      <alignment horizontal="center" vertical="center"/>
    </xf>
    <xf numFmtId="49" fontId="23" fillId="0" borderId="2" xfId="33" applyNumberFormat="1" applyFont="1" applyFill="1" applyBorder="1" applyAlignment="1">
      <alignment horizontal="center" vertical="center" wrapText="1"/>
    </xf>
    <xf numFmtId="167" fontId="52" fillId="0" borderId="2" xfId="33" applyNumberFormat="1" applyFont="1" applyFill="1" applyBorder="1" applyAlignment="1">
      <alignment horizontal="right" vertical="center" wrapText="1"/>
    </xf>
    <xf numFmtId="0" fontId="45" fillId="0" borderId="0" xfId="92" applyFont="1" applyFill="1" applyAlignment="1">
      <alignment vertical="center"/>
    </xf>
    <xf numFmtId="0" fontId="21" fillId="0" borderId="2" xfId="2" applyNumberFormat="1" applyFont="1" applyFill="1" applyBorder="1" applyAlignment="1" applyProtection="1">
      <alignment horizontal="center" vertical="center" wrapText="1"/>
      <protection hidden="1"/>
    </xf>
    <xf numFmtId="166" fontId="27" fillId="0" borderId="3" xfId="2" applyNumberFormat="1" applyFont="1" applyFill="1" applyBorder="1" applyAlignment="1" applyProtection="1">
      <alignment horizontal="center" vertical="center" wrapText="1"/>
      <protection hidden="1"/>
    </xf>
    <xf numFmtId="166" fontId="23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21" fillId="0" borderId="2" xfId="3" applyNumberFormat="1" applyFont="1" applyFill="1" applyBorder="1" applyAlignment="1" applyProtection="1">
      <alignment horizontal="center" vertical="center" wrapText="1"/>
      <protection hidden="1"/>
    </xf>
    <xf numFmtId="2" fontId="39" fillId="0" borderId="2" xfId="3" applyNumberFormat="1" applyFont="1" applyFill="1" applyBorder="1" applyAlignment="1" applyProtection="1">
      <alignment horizontal="center" vertical="center" wrapText="1"/>
      <protection hidden="1"/>
    </xf>
    <xf numFmtId="167" fontId="27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2" applyFont="1" applyFill="1" applyAlignment="1"/>
    <xf numFmtId="0" fontId="27" fillId="0" borderId="0" xfId="92" applyFont="1" applyFill="1" applyAlignment="1"/>
    <xf numFmtId="0" fontId="23" fillId="0" borderId="0" xfId="92" applyFont="1" applyFill="1" applyAlignment="1"/>
    <xf numFmtId="166" fontId="2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27" fillId="0" borderId="2" xfId="2" applyNumberFormat="1" applyFont="1" applyFill="1" applyBorder="1" applyAlignment="1" applyProtection="1">
      <alignment horizontal="center" vertical="center"/>
      <protection hidden="1"/>
    </xf>
    <xf numFmtId="0" fontId="23" fillId="0" borderId="0" xfId="92" applyFont="1" applyFill="1" applyAlignment="1">
      <alignment horizontal="center" vertical="center"/>
    </xf>
    <xf numFmtId="167" fontId="27" fillId="0" borderId="0" xfId="92" applyNumberFormat="1" applyFont="1" applyFill="1" applyAlignment="1"/>
    <xf numFmtId="0" fontId="23" fillId="0" borderId="0" xfId="2" applyNumberFormat="1" applyFont="1" applyFill="1" applyAlignment="1" applyProtection="1">
      <alignment horizontal="right" vertical="center"/>
      <protection hidden="1"/>
    </xf>
    <xf numFmtId="0" fontId="52" fillId="0" borderId="0" xfId="92" applyFont="1" applyFill="1" applyAlignment="1">
      <alignment vertical="center"/>
    </xf>
    <xf numFmtId="0" fontId="53" fillId="0" borderId="0" xfId="2" applyNumberFormat="1" applyFont="1" applyFill="1" applyAlignment="1" applyProtection="1">
      <alignment horizontal="left" vertical="center"/>
      <protection hidden="1"/>
    </xf>
    <xf numFmtId="0" fontId="52" fillId="0" borderId="2" xfId="2" applyNumberFormat="1" applyFont="1" applyFill="1" applyBorder="1" applyAlignment="1" applyProtection="1">
      <alignment horizontal="center" vertical="center"/>
      <protection hidden="1"/>
    </xf>
    <xf numFmtId="0" fontId="53" fillId="0" borderId="3" xfId="2" applyNumberFormat="1" applyFont="1" applyFill="1" applyBorder="1" applyAlignment="1" applyProtection="1">
      <alignment vertical="center" wrapText="1"/>
      <protection hidden="1"/>
    </xf>
    <xf numFmtId="0" fontId="52" fillId="0" borderId="2" xfId="2" applyNumberFormat="1" applyFont="1" applyFill="1" applyBorder="1" applyAlignment="1" applyProtection="1">
      <alignment vertical="center" wrapText="1"/>
      <protection hidden="1"/>
    </xf>
    <xf numFmtId="0" fontId="53" fillId="0" borderId="2" xfId="2" applyNumberFormat="1" applyFont="1" applyFill="1" applyBorder="1" applyAlignment="1" applyProtection="1">
      <alignment vertical="center" wrapText="1"/>
      <protection hidden="1"/>
    </xf>
    <xf numFmtId="0" fontId="52" fillId="0" borderId="4" xfId="92" applyFont="1" applyFill="1" applyBorder="1" applyAlignment="1">
      <alignment vertical="center" wrapText="1"/>
    </xf>
    <xf numFmtId="0" fontId="52" fillId="0" borderId="5" xfId="2" applyNumberFormat="1" applyFont="1" applyFill="1" applyBorder="1" applyAlignment="1" applyProtection="1">
      <alignment vertical="center" wrapText="1"/>
      <protection hidden="1"/>
    </xf>
    <xf numFmtId="0" fontId="53" fillId="0" borderId="5" xfId="2" applyNumberFormat="1" applyFont="1" applyFill="1" applyBorder="1" applyAlignment="1" applyProtection="1">
      <alignment vertical="center" wrapText="1"/>
      <protection hidden="1"/>
    </xf>
    <xf numFmtId="0" fontId="53" fillId="0" borderId="5" xfId="2" applyNumberFormat="1" applyFont="1" applyFill="1" applyBorder="1" applyAlignment="1" applyProtection="1">
      <alignment horizontal="left" vertical="center"/>
      <protection hidden="1"/>
    </xf>
    <xf numFmtId="49" fontId="56" fillId="0" borderId="0" xfId="94" applyNumberFormat="1" applyFont="1" applyFill="1" applyAlignment="1">
      <alignment horizontal="center" vertical="center"/>
    </xf>
    <xf numFmtId="2" fontId="56" fillId="0" borderId="0" xfId="94" applyNumberFormat="1" applyFont="1" applyFill="1" applyAlignment="1">
      <alignment vertical="center"/>
    </xf>
    <xf numFmtId="2" fontId="56" fillId="0" borderId="0" xfId="94" applyNumberFormat="1" applyFont="1" applyFill="1" applyAlignment="1">
      <alignment horizontal="right" vertical="center"/>
    </xf>
    <xf numFmtId="2" fontId="39" fillId="0" borderId="0" xfId="3" applyNumberFormat="1" applyFont="1" applyFill="1" applyAlignment="1">
      <alignment horizontal="center" vertical="center"/>
    </xf>
    <xf numFmtId="2" fontId="39" fillId="0" borderId="0" xfId="3" applyNumberFormat="1" applyFont="1" applyFill="1" applyAlignment="1" applyProtection="1">
      <alignment vertical="center"/>
      <protection hidden="1"/>
    </xf>
    <xf numFmtId="2" fontId="39" fillId="0" borderId="0" xfId="3" applyNumberFormat="1" applyFont="1" applyFill="1" applyAlignment="1" applyProtection="1">
      <alignment horizontal="center" vertical="center"/>
      <protection hidden="1"/>
    </xf>
    <xf numFmtId="2" fontId="39" fillId="0" borderId="1" xfId="3" applyNumberFormat="1" applyFont="1" applyFill="1" applyBorder="1" applyAlignment="1" applyProtection="1">
      <alignment vertical="center"/>
      <protection hidden="1"/>
    </xf>
    <xf numFmtId="49" fontId="39" fillId="0" borderId="2" xfId="3" applyNumberFormat="1" applyFont="1" applyFill="1" applyBorder="1" applyAlignment="1">
      <alignment horizontal="center" vertical="center"/>
    </xf>
    <xf numFmtId="49" fontId="39" fillId="0" borderId="2" xfId="3" applyNumberFormat="1" applyFont="1" applyFill="1" applyBorder="1" applyAlignment="1" applyProtection="1">
      <alignment horizontal="center" vertical="center"/>
      <protection hidden="1"/>
    </xf>
    <xf numFmtId="2" fontId="56" fillId="0" borderId="2" xfId="95" applyNumberFormat="1" applyFont="1" applyFill="1" applyBorder="1" applyAlignment="1">
      <alignment horizontal="center" vertical="center" wrapText="1"/>
    </xf>
    <xf numFmtId="2" fontId="39" fillId="0" borderId="2" xfId="42" applyNumberFormat="1" applyFont="1" applyFill="1" applyBorder="1" applyAlignment="1" applyProtection="1">
      <alignment horizontal="center" vertical="center" wrapText="1"/>
      <protection hidden="1"/>
    </xf>
    <xf numFmtId="0" fontId="39" fillId="0" borderId="2" xfId="3" applyNumberFormat="1" applyFont="1" applyFill="1" applyBorder="1" applyAlignment="1" applyProtection="1">
      <alignment horizontal="center" vertical="center" wrapText="1"/>
      <protection hidden="1"/>
    </xf>
    <xf numFmtId="167" fontId="39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56" fillId="0" borderId="2" xfId="94" applyNumberFormat="1" applyFont="1" applyFill="1" applyBorder="1" applyAlignment="1">
      <alignment horizontal="center" vertical="center"/>
    </xf>
    <xf numFmtId="49" fontId="39" fillId="0" borderId="2" xfId="94" applyNumberFormat="1" applyFont="1" applyFill="1" applyBorder="1" applyAlignment="1">
      <alignment horizontal="left" vertical="center" wrapText="1"/>
    </xf>
    <xf numFmtId="49" fontId="39" fillId="0" borderId="2" xfId="94" applyNumberFormat="1" applyFont="1" applyFill="1" applyBorder="1" applyAlignment="1">
      <alignment horizontal="center" vertical="center"/>
    </xf>
    <xf numFmtId="2" fontId="56" fillId="0" borderId="2" xfId="94" applyNumberFormat="1" applyFont="1" applyFill="1" applyBorder="1" applyAlignment="1">
      <alignment horizontal="center" vertical="center"/>
    </xf>
    <xf numFmtId="167" fontId="56" fillId="0" borderId="2" xfId="94" applyNumberFormat="1" applyFont="1" applyFill="1" applyBorder="1" applyAlignment="1">
      <alignment horizontal="center" vertical="center"/>
    </xf>
    <xf numFmtId="49" fontId="39" fillId="0" borderId="2" xfId="3" applyNumberFormat="1" applyFont="1" applyFill="1" applyBorder="1" applyAlignment="1" applyProtection="1">
      <alignment horizontal="left" vertical="center" wrapText="1"/>
      <protection hidden="1"/>
    </xf>
    <xf numFmtId="49" fontId="39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39" fillId="0" borderId="6" xfId="3" applyNumberFormat="1" applyFont="1" applyFill="1" applyBorder="1" applyAlignment="1" applyProtection="1">
      <alignment horizontal="center" vertical="center" wrapText="1"/>
      <protection hidden="1"/>
    </xf>
    <xf numFmtId="49" fontId="59" fillId="0" borderId="2" xfId="94" applyNumberFormat="1" applyFont="1" applyFill="1" applyBorder="1" applyAlignment="1">
      <alignment horizontal="center" vertical="center"/>
    </xf>
    <xf numFmtId="49" fontId="25" fillId="0" borderId="2" xfId="3" applyNumberFormat="1" applyFont="1" applyFill="1" applyBorder="1" applyAlignment="1" applyProtection="1">
      <alignment horizontal="left" vertical="center"/>
      <protection hidden="1"/>
    </xf>
    <xf numFmtId="49" fontId="25" fillId="0" borderId="2" xfId="3" applyNumberFormat="1" applyFont="1" applyFill="1" applyBorder="1" applyAlignment="1" applyProtection="1">
      <alignment horizontal="center" vertical="center"/>
      <protection hidden="1"/>
    </xf>
    <xf numFmtId="2" fontId="25" fillId="0" borderId="2" xfId="3" applyNumberFormat="1" applyFont="1" applyFill="1" applyBorder="1" applyAlignment="1">
      <alignment horizontal="center" vertical="center"/>
    </xf>
    <xf numFmtId="165" fontId="25" fillId="0" borderId="2" xfId="3" applyNumberFormat="1" applyFont="1" applyFill="1" applyBorder="1" applyAlignment="1">
      <alignment horizontal="center" vertical="center"/>
    </xf>
    <xf numFmtId="2" fontId="59" fillId="0" borderId="0" xfId="94" applyNumberFormat="1" applyFont="1" applyFill="1" applyAlignment="1">
      <alignment horizontal="center" vertical="center"/>
    </xf>
    <xf numFmtId="2" fontId="56" fillId="0" borderId="0" xfId="94" applyNumberFormat="1" applyFont="1" applyFill="1" applyAlignment="1">
      <alignment horizontal="right" vertical="center"/>
    </xf>
    <xf numFmtId="0" fontId="39" fillId="0" borderId="0" xfId="96" applyFont="1" applyFill="1" applyAlignment="1">
      <alignment vertical="center"/>
    </xf>
    <xf numFmtId="0" fontId="23" fillId="0" borderId="0" xfId="96" applyFont="1" applyFill="1" applyAlignment="1">
      <alignment horizontal="center" vertical="center"/>
    </xf>
    <xf numFmtId="0" fontId="24" fillId="0" borderId="0" xfId="2" applyFont="1" applyFill="1" applyAlignment="1" applyProtection="1">
      <alignment horizontal="center" vertical="center"/>
      <protection hidden="1"/>
    </xf>
    <xf numFmtId="0" fontId="40" fillId="0" borderId="0" xfId="2" applyFont="1" applyFill="1" applyAlignment="1" applyProtection="1">
      <alignment horizontal="center" vertical="center"/>
      <protection hidden="1"/>
    </xf>
    <xf numFmtId="0" fontId="37" fillId="0" borderId="8" xfId="96" applyFont="1" applyFill="1" applyBorder="1" applyAlignment="1">
      <alignment vertical="center"/>
    </xf>
    <xf numFmtId="0" fontId="37" fillId="0" borderId="0" xfId="96" applyFont="1" applyFill="1" applyBorder="1" applyAlignment="1">
      <alignment vertical="center"/>
    </xf>
    <xf numFmtId="0" fontId="39" fillId="0" borderId="0" xfId="96" applyFont="1" applyFill="1" applyBorder="1" applyAlignment="1">
      <alignment vertical="center"/>
    </xf>
    <xf numFmtId="0" fontId="23" fillId="0" borderId="0" xfId="96" applyFont="1" applyFill="1" applyBorder="1" applyAlignment="1">
      <alignment horizontal="center" vertical="center"/>
    </xf>
    <xf numFmtId="0" fontId="37" fillId="0" borderId="0" xfId="96" applyFont="1" applyFill="1" applyBorder="1" applyAlignment="1">
      <alignment horizontal="center" vertical="center"/>
    </xf>
    <xf numFmtId="0" fontId="23" fillId="0" borderId="2" xfId="96" applyFont="1" applyFill="1" applyBorder="1" applyAlignment="1">
      <alignment horizontal="center" vertical="center"/>
    </xf>
    <xf numFmtId="0" fontId="23" fillId="0" borderId="6" xfId="96" applyFont="1" applyFill="1" applyBorder="1" applyAlignment="1">
      <alignment horizontal="center" vertical="center" wrapText="1"/>
    </xf>
    <xf numFmtId="0" fontId="23" fillId="0" borderId="2" xfId="96" applyFont="1" applyFill="1" applyBorder="1" applyAlignment="1">
      <alignment horizontal="center" vertical="center" wrapText="1"/>
    </xf>
    <xf numFmtId="0" fontId="23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26" fillId="0" borderId="2" xfId="96" applyNumberFormat="1" applyFont="1" applyFill="1" applyBorder="1" applyAlignment="1">
      <alignment horizontal="center" vertical="center" wrapText="1"/>
    </xf>
    <xf numFmtId="167" fontId="23" fillId="0" borderId="2" xfId="42" applyNumberFormat="1" applyFont="1" applyFill="1" applyBorder="1" applyAlignment="1" applyProtection="1">
      <alignment horizontal="center" vertical="center" wrapText="1"/>
      <protection hidden="1"/>
    </xf>
    <xf numFmtId="0" fontId="38" fillId="0" borderId="2" xfId="96" applyFont="1" applyFill="1" applyBorder="1" applyAlignment="1">
      <alignment vertical="center"/>
    </xf>
    <xf numFmtId="0" fontId="25" fillId="0" borderId="6" xfId="96" applyFont="1" applyFill="1" applyBorder="1" applyAlignment="1">
      <alignment vertical="center" wrapText="1"/>
    </xf>
    <xf numFmtId="0" fontId="27" fillId="0" borderId="2" xfId="96" applyFont="1" applyFill="1" applyBorder="1" applyAlignment="1">
      <alignment horizontal="center" vertical="center" wrapText="1"/>
    </xf>
    <xf numFmtId="0" fontId="38" fillId="0" borderId="0" xfId="96" applyFont="1" applyFill="1"/>
    <xf numFmtId="0" fontId="37" fillId="0" borderId="2" xfId="96" applyFont="1" applyFill="1" applyBorder="1" applyAlignment="1">
      <alignment vertical="center"/>
    </xf>
    <xf numFmtId="0" fontId="39" fillId="0" borderId="6" xfId="96" applyFont="1" applyFill="1" applyBorder="1" applyAlignment="1">
      <alignment vertical="center" wrapText="1"/>
    </xf>
    <xf numFmtId="49" fontId="23" fillId="0" borderId="2" xfId="96" applyNumberFormat="1" applyFont="1" applyFill="1" applyBorder="1" applyAlignment="1">
      <alignment horizontal="center" vertical="center"/>
    </xf>
    <xf numFmtId="0" fontId="39" fillId="0" borderId="2" xfId="0" applyNumberFormat="1" applyFont="1" applyFill="1" applyBorder="1" applyAlignment="1" applyProtection="1">
      <alignment wrapText="1"/>
      <protection hidden="1"/>
    </xf>
    <xf numFmtId="49" fontId="37" fillId="0" borderId="2" xfId="96" applyNumberFormat="1" applyFont="1" applyFill="1" applyBorder="1" applyAlignment="1">
      <alignment horizontal="center" vertical="center"/>
    </xf>
    <xf numFmtId="0" fontId="37" fillId="0" borderId="2" xfId="96" applyFont="1" applyFill="1" applyBorder="1" applyAlignment="1">
      <alignment horizontal="center" vertical="center"/>
    </xf>
    <xf numFmtId="0" fontId="23" fillId="0" borderId="6" xfId="96" applyFont="1" applyFill="1" applyBorder="1" applyAlignment="1">
      <alignment vertical="center" wrapText="1"/>
    </xf>
    <xf numFmtId="0" fontId="23" fillId="0" borderId="10" xfId="96" applyFont="1" applyFill="1" applyBorder="1" applyAlignment="1">
      <alignment vertical="center" wrapText="1"/>
    </xf>
    <xf numFmtId="49" fontId="23" fillId="0" borderId="3" xfId="96" applyNumberFormat="1" applyFont="1" applyFill="1" applyBorder="1" applyAlignment="1">
      <alignment horizontal="center" vertical="center"/>
    </xf>
    <xf numFmtId="49" fontId="37" fillId="0" borderId="3" xfId="96" applyNumberFormat="1" applyFont="1" applyFill="1" applyBorder="1" applyAlignment="1">
      <alignment horizontal="center" vertical="center"/>
    </xf>
    <xf numFmtId="167" fontId="37" fillId="0" borderId="3" xfId="96" applyNumberFormat="1" applyFont="1" applyFill="1" applyBorder="1" applyAlignment="1">
      <alignment horizontal="center" vertical="center"/>
    </xf>
    <xf numFmtId="165" fontId="37" fillId="0" borderId="2" xfId="96" applyNumberFormat="1" applyFont="1" applyFill="1" applyBorder="1" applyAlignment="1">
      <alignment horizontal="center" vertical="center" wrapText="1"/>
    </xf>
    <xf numFmtId="0" fontId="39" fillId="0" borderId="2" xfId="0" applyNumberFormat="1" applyFont="1" applyFill="1" applyBorder="1" applyAlignment="1" applyProtection="1">
      <alignment vertical="center" wrapText="1"/>
      <protection hidden="1"/>
    </xf>
    <xf numFmtId="49" fontId="23" fillId="0" borderId="3" xfId="96" applyNumberFormat="1" applyFont="1" applyFill="1" applyBorder="1" applyAlignment="1">
      <alignment horizontal="center" vertical="center" wrapText="1"/>
    </xf>
    <xf numFmtId="49" fontId="37" fillId="0" borderId="3" xfId="96" applyNumberFormat="1" applyFont="1" applyFill="1" applyBorder="1" applyAlignment="1">
      <alignment horizontal="center" vertical="center" wrapText="1"/>
    </xf>
    <xf numFmtId="167" fontId="40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23" fillId="0" borderId="2" xfId="0" applyNumberFormat="1" applyFont="1" applyFill="1" applyBorder="1" applyAlignment="1" applyProtection="1">
      <alignment vertical="center" wrapText="1"/>
      <protection hidden="1"/>
    </xf>
    <xf numFmtId="0" fontId="28" fillId="0" borderId="10" xfId="3" applyNumberFormat="1" applyFont="1" applyFill="1" applyBorder="1" applyAlignment="1" applyProtection="1">
      <alignment vertical="center" wrapText="1"/>
      <protection hidden="1"/>
    </xf>
    <xf numFmtId="165" fontId="37" fillId="0" borderId="2" xfId="96" applyNumberFormat="1" applyFont="1" applyFill="1" applyBorder="1" applyAlignment="1">
      <alignment horizontal="center" vertical="center"/>
    </xf>
    <xf numFmtId="0" fontId="37" fillId="0" borderId="3" xfId="96" applyFont="1" applyFill="1" applyBorder="1" applyAlignment="1">
      <alignment horizontal="center" vertical="center"/>
    </xf>
    <xf numFmtId="0" fontId="28" fillId="0" borderId="6" xfId="3" applyNumberFormat="1" applyFont="1" applyFill="1" applyBorder="1" applyAlignment="1" applyProtection="1">
      <alignment vertical="center" wrapText="1"/>
      <protection hidden="1"/>
    </xf>
    <xf numFmtId="0" fontId="28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42" fillId="0" borderId="10" xfId="3" applyNumberFormat="1" applyFont="1" applyFill="1" applyBorder="1" applyAlignment="1" applyProtection="1">
      <alignment horizontal="center" vertical="center" wrapText="1"/>
      <protection hidden="1"/>
    </xf>
    <xf numFmtId="49" fontId="37" fillId="0" borderId="10" xfId="96" applyNumberFormat="1" applyFont="1" applyFill="1" applyBorder="1" applyAlignment="1">
      <alignment horizontal="center" vertical="center"/>
    </xf>
    <xf numFmtId="167" fontId="37" fillId="0" borderId="10" xfId="96" applyNumberFormat="1" applyFont="1" applyFill="1" applyBorder="1" applyAlignment="1">
      <alignment horizontal="center" vertical="center"/>
    </xf>
    <xf numFmtId="0" fontId="39" fillId="0" borderId="2" xfId="97" applyFont="1" applyFill="1" applyBorder="1" applyAlignment="1">
      <alignment vertical="center" wrapText="1"/>
    </xf>
    <xf numFmtId="49" fontId="23" fillId="0" borderId="10" xfId="96" applyNumberFormat="1" applyFont="1" applyFill="1" applyBorder="1" applyAlignment="1">
      <alignment horizontal="center" vertical="center"/>
    </xf>
    <xf numFmtId="0" fontId="24" fillId="0" borderId="10" xfId="3" applyNumberFormat="1" applyFont="1" applyFill="1" applyBorder="1" applyAlignment="1" applyProtection="1">
      <alignment vertical="center" wrapText="1"/>
      <protection hidden="1"/>
    </xf>
    <xf numFmtId="168" fontId="23" fillId="0" borderId="6" xfId="46" applyNumberFormat="1" applyFont="1" applyFill="1" applyBorder="1" applyAlignment="1" applyProtection="1">
      <alignment vertical="center" wrapText="1"/>
      <protection hidden="1"/>
    </xf>
    <xf numFmtId="0" fontId="41" fillId="0" borderId="10" xfId="3" applyNumberFormat="1" applyFont="1" applyFill="1" applyBorder="1" applyAlignment="1" applyProtection="1">
      <alignment vertical="center" wrapText="1"/>
      <protection hidden="1"/>
    </xf>
    <xf numFmtId="0" fontId="24" fillId="0" borderId="6" xfId="3" applyNumberFormat="1" applyFont="1" applyFill="1" applyBorder="1" applyAlignment="1" applyProtection="1">
      <alignment vertical="center" wrapText="1"/>
      <protection hidden="1"/>
    </xf>
    <xf numFmtId="168" fontId="23" fillId="0" borderId="9" xfId="46" applyNumberFormat="1" applyFont="1" applyFill="1" applyBorder="1" applyAlignment="1" applyProtection="1">
      <alignment vertical="center" wrapText="1"/>
      <protection hidden="1"/>
    </xf>
    <xf numFmtId="0" fontId="24" fillId="0" borderId="7" xfId="3" applyNumberFormat="1" applyFont="1" applyFill="1" applyBorder="1" applyAlignment="1" applyProtection="1">
      <alignment vertical="center" wrapText="1"/>
      <protection hidden="1"/>
    </xf>
    <xf numFmtId="49" fontId="23" fillId="0" borderId="2" xfId="96" applyNumberFormat="1" applyFont="1" applyFill="1" applyBorder="1" applyAlignment="1">
      <alignment horizontal="center" vertical="center" wrapText="1"/>
    </xf>
    <xf numFmtId="0" fontId="23" fillId="0" borderId="10" xfId="96" applyFont="1" applyFill="1" applyBorder="1" applyAlignment="1">
      <alignment horizontal="center" vertical="center"/>
    </xf>
    <xf numFmtId="0" fontId="37" fillId="0" borderId="10" xfId="96" applyFont="1" applyFill="1" applyBorder="1" applyAlignment="1">
      <alignment horizontal="center" vertical="center"/>
    </xf>
    <xf numFmtId="0" fontId="24" fillId="0" borderId="6" xfId="96" applyFont="1" applyFill="1" applyBorder="1" applyAlignment="1">
      <alignment vertical="center" wrapText="1"/>
    </xf>
    <xf numFmtId="169" fontId="23" fillId="0" borderId="2" xfId="0" applyNumberFormat="1" applyFont="1" applyFill="1" applyBorder="1" applyAlignment="1" applyProtection="1">
      <alignment horizontal="center" vertical="center"/>
      <protection hidden="1"/>
    </xf>
    <xf numFmtId="0" fontId="23" fillId="0" borderId="2" xfId="96" applyFont="1" applyFill="1" applyBorder="1" applyAlignment="1">
      <alignment vertical="center" wrapText="1"/>
    </xf>
    <xf numFmtId="0" fontId="39" fillId="0" borderId="2" xfId="96" applyFont="1" applyFill="1" applyBorder="1" applyAlignment="1">
      <alignment vertical="center" wrapText="1"/>
    </xf>
    <xf numFmtId="0" fontId="39" fillId="0" borderId="0" xfId="96" applyFont="1" applyFill="1" applyBorder="1" applyAlignment="1">
      <alignment vertical="center" wrapText="1"/>
    </xf>
    <xf numFmtId="168" fontId="39" fillId="0" borderId="6" xfId="46" applyNumberFormat="1" applyFont="1" applyFill="1" applyBorder="1" applyAlignment="1" applyProtection="1">
      <alignment vertical="center" wrapText="1"/>
      <protection hidden="1"/>
    </xf>
    <xf numFmtId="170" fontId="23" fillId="0" borderId="2" xfId="46" applyNumberFormat="1" applyFont="1" applyFill="1" applyBorder="1" applyAlignment="1" applyProtection="1">
      <alignment horizontal="center" vertical="center"/>
      <protection hidden="1"/>
    </xf>
    <xf numFmtId="2" fontId="37" fillId="0" borderId="2" xfId="46" applyNumberFormat="1" applyFont="1" applyFill="1" applyBorder="1" applyAlignment="1" applyProtection="1">
      <alignment horizontal="center" vertical="center"/>
      <protection hidden="1"/>
    </xf>
    <xf numFmtId="2" fontId="37" fillId="0" borderId="2" xfId="96" applyNumberFormat="1" applyFont="1" applyFill="1" applyBorder="1" applyAlignment="1">
      <alignment horizontal="center" vertical="center"/>
    </xf>
    <xf numFmtId="0" fontId="25" fillId="0" borderId="2" xfId="96" applyFont="1" applyFill="1" applyBorder="1" applyAlignment="1">
      <alignment vertical="center" wrapText="1"/>
    </xf>
    <xf numFmtId="0" fontId="27" fillId="0" borderId="2" xfId="96" applyFont="1" applyFill="1" applyBorder="1" applyAlignment="1">
      <alignment horizontal="center" vertical="center"/>
    </xf>
    <xf numFmtId="0" fontId="38" fillId="0" borderId="2" xfId="96" applyFont="1" applyFill="1" applyBorder="1" applyAlignment="1">
      <alignment horizontal="center" vertical="center"/>
    </xf>
    <xf numFmtId="167" fontId="38" fillId="0" borderId="2" xfId="96" applyNumberFormat="1" applyFont="1" applyFill="1" applyBorder="1" applyAlignment="1">
      <alignment horizontal="center" vertical="center"/>
    </xf>
    <xf numFmtId="0" fontId="25" fillId="0" borderId="6" xfId="96" applyFont="1" applyFill="1" applyBorder="1" applyAlignment="1">
      <alignment vertical="center"/>
    </xf>
    <xf numFmtId="2" fontId="43" fillId="0" borderId="0" xfId="94" applyNumberFormat="1" applyFont="1" applyFill="1" applyAlignment="1">
      <alignment horizontal="center" vertical="center"/>
    </xf>
    <xf numFmtId="165" fontId="37" fillId="0" borderId="0" xfId="96" applyNumberFormat="1" applyFont="1" applyFill="1"/>
    <xf numFmtId="49" fontId="23" fillId="0" borderId="0" xfId="96" applyNumberFormat="1" applyFont="1" applyFill="1" applyAlignment="1">
      <alignment horizontal="center" vertical="center"/>
    </xf>
    <xf numFmtId="49" fontId="37" fillId="0" borderId="0" xfId="96" applyNumberFormat="1" applyFont="1" applyFill="1" applyAlignment="1">
      <alignment horizontal="center" vertical="center"/>
    </xf>
    <xf numFmtId="0" fontId="23" fillId="0" borderId="0" xfId="96" applyFont="1" applyFill="1" applyAlignment="1">
      <alignment horizontal="right" vertical="center"/>
    </xf>
    <xf numFmtId="0" fontId="24" fillId="0" borderId="0" xfId="3" applyNumberFormat="1" applyFont="1" applyFill="1" applyAlignment="1" applyProtection="1">
      <protection hidden="1"/>
    </xf>
    <xf numFmtId="0" fontId="24" fillId="0" borderId="0" xfId="99" applyFont="1" applyFill="1"/>
    <xf numFmtId="0" fontId="32" fillId="0" borderId="0" xfId="99" applyFont="1" applyFill="1" applyAlignment="1"/>
    <xf numFmtId="0" fontId="24" fillId="0" borderId="0" xfId="99" applyFont="1" applyFill="1" applyBorder="1"/>
    <xf numFmtId="0" fontId="24" fillId="0" borderId="0" xfId="99" applyFont="1" applyFill="1" applyBorder="1" applyAlignment="1">
      <alignment horizontal="center"/>
    </xf>
    <xf numFmtId="0" fontId="24" fillId="0" borderId="2" xfId="99" applyFont="1" applyFill="1" applyBorder="1" applyAlignment="1">
      <alignment horizontal="center" vertical="center" wrapText="1"/>
    </xf>
    <xf numFmtId="0" fontId="48" fillId="0" borderId="5" xfId="99" applyFont="1" applyFill="1" applyBorder="1" applyAlignment="1">
      <alignment vertical="center" wrapText="1"/>
    </xf>
    <xf numFmtId="0" fontId="48" fillId="0" borderId="7" xfId="99" applyFont="1" applyFill="1" applyBorder="1" applyAlignment="1">
      <alignment vertical="center" wrapText="1"/>
    </xf>
    <xf numFmtId="0" fontId="48" fillId="0" borderId="5" xfId="99" applyFont="1" applyFill="1" applyBorder="1" applyAlignment="1">
      <alignment horizontal="center" vertical="center" wrapText="1"/>
    </xf>
    <xf numFmtId="0" fontId="48" fillId="0" borderId="7" xfId="99" applyFont="1" applyFill="1" applyBorder="1" applyAlignment="1">
      <alignment horizontal="center" vertical="center" wrapText="1"/>
    </xf>
    <xf numFmtId="0" fontId="48" fillId="0" borderId="0" xfId="99" applyFont="1" applyFill="1" applyAlignment="1">
      <alignment vertical="top"/>
    </xf>
    <xf numFmtId="0" fontId="24" fillId="0" borderId="3" xfId="99" applyFont="1" applyFill="1" applyBorder="1" applyAlignment="1">
      <alignment horizontal="center" vertical="center" wrapText="1"/>
    </xf>
    <xf numFmtId="0" fontId="34" fillId="0" borderId="3" xfId="99" applyFont="1" applyFill="1" applyBorder="1" applyAlignment="1">
      <alignment horizontal="center" vertical="center" wrapText="1"/>
    </xf>
    <xf numFmtId="0" fontId="24" fillId="0" borderId="0" xfId="99" applyFont="1" applyFill="1" applyAlignment="1">
      <alignment horizontal="center"/>
    </xf>
    <xf numFmtId="0" fontId="34" fillId="0" borderId="2" xfId="99" applyFont="1" applyFill="1" applyBorder="1" applyAlignment="1">
      <alignment horizontal="center" vertical="center"/>
    </xf>
    <xf numFmtId="0" fontId="34" fillId="0" borderId="2" xfId="99" applyFont="1" applyFill="1" applyBorder="1" applyAlignment="1">
      <alignment horizontal="center" vertical="center" wrapText="1"/>
    </xf>
    <xf numFmtId="167" fontId="28" fillId="0" borderId="2" xfId="99" applyNumberFormat="1" applyFont="1" applyFill="1" applyBorder="1" applyAlignment="1">
      <alignment horizontal="center" vertical="center"/>
    </xf>
    <xf numFmtId="167" fontId="24" fillId="0" borderId="2" xfId="99" applyNumberFormat="1" applyFont="1" applyFill="1" applyBorder="1" applyAlignment="1">
      <alignment horizontal="center" vertical="center"/>
    </xf>
    <xf numFmtId="0" fontId="24" fillId="0" borderId="0" xfId="99" applyFont="1" applyFill="1" applyAlignment="1">
      <alignment horizontal="center" vertical="center"/>
    </xf>
    <xf numFmtId="0" fontId="44" fillId="0" borderId="2" xfId="99" applyFont="1" applyFill="1" applyBorder="1" applyAlignment="1">
      <alignment horizontal="center" vertical="center" wrapText="1"/>
    </xf>
    <xf numFmtId="0" fontId="33" fillId="0" borderId="2" xfId="99" applyFont="1" applyFill="1" applyBorder="1" applyAlignment="1">
      <alignment horizontal="center" vertical="center"/>
    </xf>
    <xf numFmtId="167" fontId="35" fillId="0" borderId="2" xfId="99" applyNumberFormat="1" applyFont="1" applyFill="1" applyBorder="1" applyAlignment="1">
      <alignment horizontal="center" vertical="center"/>
    </xf>
    <xf numFmtId="167" fontId="32" fillId="0" borderId="2" xfId="99" applyNumberFormat="1" applyFont="1" applyFill="1" applyBorder="1" applyAlignment="1">
      <alignment horizontal="center" vertical="center"/>
    </xf>
    <xf numFmtId="167" fontId="33" fillId="0" borderId="2" xfId="99" applyNumberFormat="1" applyFont="1" applyFill="1" applyBorder="1" applyAlignment="1">
      <alignment horizontal="center" vertical="center"/>
    </xf>
    <xf numFmtId="0" fontId="33" fillId="0" borderId="0" xfId="99" applyFont="1" applyFill="1" applyAlignment="1">
      <alignment horizontal="center" vertical="center"/>
    </xf>
    <xf numFmtId="167" fontId="28" fillId="0" borderId="2" xfId="99" applyNumberFormat="1" applyFont="1" applyFill="1" applyBorder="1" applyAlignment="1">
      <alignment horizontal="center"/>
    </xf>
    <xf numFmtId="167" fontId="24" fillId="0" borderId="2" xfId="99" applyNumberFormat="1" applyFont="1" applyFill="1" applyBorder="1" applyAlignment="1">
      <alignment horizontal="center"/>
    </xf>
    <xf numFmtId="167" fontId="28" fillId="0" borderId="4" xfId="99" applyNumberFormat="1" applyFont="1" applyFill="1" applyBorder="1" applyAlignment="1">
      <alignment horizontal="center"/>
    </xf>
    <xf numFmtId="167" fontId="24" fillId="0" borderId="4" xfId="99" applyNumberFormat="1" applyFont="1" applyFill="1" applyBorder="1" applyAlignment="1">
      <alignment horizontal="center"/>
    </xf>
    <xf numFmtId="167" fontId="24" fillId="0" borderId="0" xfId="99" applyNumberFormat="1" applyFont="1" applyFill="1" applyAlignment="1">
      <alignment horizontal="center"/>
    </xf>
    <xf numFmtId="0" fontId="24" fillId="0" borderId="0" xfId="99" applyFont="1" applyFill="1" applyBorder="1" applyAlignment="1">
      <alignment horizontal="center"/>
    </xf>
    <xf numFmtId="0" fontId="24" fillId="0" borderId="0" xfId="99" applyFont="1" applyFill="1" applyBorder="1" applyAlignment="1">
      <alignment wrapText="1"/>
    </xf>
    <xf numFmtId="0" fontId="24" fillId="0" borderId="0" xfId="99" applyFont="1" applyFill="1" applyBorder="1" applyAlignment="1">
      <alignment horizontal="center" wrapText="1"/>
    </xf>
    <xf numFmtId="0" fontId="24" fillId="0" borderId="0" xfId="99" applyFont="1" applyFill="1" applyBorder="1" applyAlignment="1">
      <alignment horizontal="right"/>
    </xf>
    <xf numFmtId="0" fontId="24" fillId="0" borderId="0" xfId="99" applyFont="1" applyFill="1" applyBorder="1" applyAlignment="1">
      <alignment horizontal="left"/>
    </xf>
    <xf numFmtId="0" fontId="48" fillId="0" borderId="7" xfId="99" applyFont="1" applyFill="1" applyBorder="1" applyAlignment="1">
      <alignment horizontal="center" vertical="center" wrapText="1"/>
    </xf>
    <xf numFmtId="167" fontId="61" fillId="0" borderId="2" xfId="99" applyNumberFormat="1" applyFont="1" applyFill="1" applyBorder="1" applyAlignment="1">
      <alignment horizontal="center" vertical="center"/>
    </xf>
    <xf numFmtId="167" fontId="24" fillId="0" borderId="0" xfId="99" applyNumberFormat="1" applyFont="1" applyFill="1" applyBorder="1" applyAlignment="1">
      <alignment horizontal="center"/>
    </xf>
    <xf numFmtId="0" fontId="48" fillId="0" borderId="1" xfId="99" applyFont="1" applyFill="1" applyBorder="1" applyAlignment="1">
      <alignment vertical="center" wrapText="1"/>
    </xf>
    <xf numFmtId="0" fontId="48" fillId="0" borderId="6" xfId="99" applyFont="1" applyFill="1" applyBorder="1" applyAlignment="1">
      <alignment horizontal="center" vertical="center" wrapText="1"/>
    </xf>
  </cellXfs>
  <cellStyles count="100">
    <cellStyle name="Обычный" xfId="0" builtinId="0"/>
    <cellStyle name="Обычный 10" xfId="89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17" xfId="17"/>
    <cellStyle name="Обычный 2 18" xfId="18"/>
    <cellStyle name="Обычный 2 19" xfId="33"/>
    <cellStyle name="Обычный 2 2" xfId="5"/>
    <cellStyle name="Обычный 2 2 2" xfId="7"/>
    <cellStyle name="Обычный 2 2 2 2" xfId="46"/>
    <cellStyle name="Обычный 2 2 3" xfId="40"/>
    <cellStyle name="Обычный 2 2 3 2" xfId="49"/>
    <cellStyle name="Обычный 2 2 3 2 2" xfId="79"/>
    <cellStyle name="Обычный 2 2 3 2 3" xfId="94"/>
    <cellStyle name="Обычный 2 2 3 3" xfId="72"/>
    <cellStyle name="Обычный 2 2 4" xfId="43"/>
    <cellStyle name="Обычный 2 2 4 2" xfId="51"/>
    <cellStyle name="Обычный 2 2 4 2 2" xfId="53"/>
    <cellStyle name="Обычный 2 2 4 2 2 2" xfId="83"/>
    <cellStyle name="Обычный 2 2 4 2 2 3" xfId="92"/>
    <cellStyle name="Обычный 2 2 4 2 3" xfId="81"/>
    <cellStyle name="Обычный 2 2 4 3" xfId="74"/>
    <cellStyle name="Обычный 2 2 5" xfId="64"/>
    <cellStyle name="Обычный 2 20" xfId="34"/>
    <cellStyle name="Обычный 2 20 2" xfId="67"/>
    <cellStyle name="Обычный 2 21" xfId="35"/>
    <cellStyle name="Обычный 2 21 2" xfId="56"/>
    <cellStyle name="Обычный 2 21 2 2" xfId="85"/>
    <cellStyle name="Обычный 2 21 2 3" xfId="98"/>
    <cellStyle name="Обычный 2 21 2 4" xfId="99"/>
    <cellStyle name="Обычный 2 21 3" xfId="68"/>
    <cellStyle name="Обычный 2 22" xfId="37"/>
    <cellStyle name="Обычный 2 22 2" xfId="42"/>
    <cellStyle name="Обычный 2 22 2 2" xfId="55"/>
    <cellStyle name="Обычный 2 22 3" xfId="91"/>
    <cellStyle name="Обычный 2 23" xfId="62"/>
    <cellStyle name="Обычный 2 24" xfId="4"/>
    <cellStyle name="Обычный 2 24 2" xfId="6"/>
    <cellStyle name="Обычный 2 24 2 2" xfId="41"/>
    <cellStyle name="Обычный 2 24 2 2 2" xfId="50"/>
    <cellStyle name="Обычный 2 24 2 2 2 2" xfId="80"/>
    <cellStyle name="Обычный 2 24 2 2 2 3" xfId="95"/>
    <cellStyle name="Обычный 2 24 2 2 3" xfId="73"/>
    <cellStyle name="Обычный 2 24 2 3" xfId="44"/>
    <cellStyle name="Обычный 2 24 2 3 2" xfId="45"/>
    <cellStyle name="Обычный 2 24 2 3 2 2" xfId="76"/>
    <cellStyle name="Обычный 2 24 2 3 2 3" xfId="96"/>
    <cellStyle name="Обычный 2 24 2 3 3" xfId="52"/>
    <cellStyle name="Обычный 2 24 2 3 3 2" xfId="54"/>
    <cellStyle name="Обычный 2 24 2 3 3 2 2" xfId="84"/>
    <cellStyle name="Обычный 2 24 2 3 3 2 3" xfId="93"/>
    <cellStyle name="Обычный 2 24 2 3 3 3" xfId="82"/>
    <cellStyle name="Обычный 2 24 2 3 4" xfId="75"/>
    <cellStyle name="Обычный 2 24 2 4" xfId="65"/>
    <cellStyle name="Обычный 2 24 3" xfId="63"/>
    <cellStyle name="Обычный 2 3" xfId="19"/>
    <cellStyle name="Обычный 2 4" xfId="20"/>
    <cellStyle name="Обычный 2 5" xfId="21"/>
    <cellStyle name="Обычный 2 6" xfId="22"/>
    <cellStyle name="Обычный 2 7" xfId="23"/>
    <cellStyle name="Обычный 2 8" xfId="24"/>
    <cellStyle name="Обычный 2 9" xfId="25"/>
    <cellStyle name="Обычный 2_Лист1" xfId="26"/>
    <cellStyle name="Обычный 26" xfId="32"/>
    <cellStyle name="Обычный 3" xfId="8"/>
    <cellStyle name="Обычный 3 2" xfId="27"/>
    <cellStyle name="Обычный 3 3" xfId="39"/>
    <cellStyle name="Обычный 3 3 2" xfId="71"/>
    <cellStyle name="Обычный 3 4" xfId="90"/>
    <cellStyle name="Обычный 4" xfId="57"/>
    <cellStyle name="Обычный 4 2" xfId="58"/>
    <cellStyle name="Обычный 4 2 2" xfId="87"/>
    <cellStyle name="Обычный 4 3" xfId="86"/>
    <cellStyle name="Обычный 5" xfId="28"/>
    <cellStyle name="Обычный 5 2" xfId="9"/>
    <cellStyle name="Обычный 5 2 2" xfId="47"/>
    <cellStyle name="Обычный 5 2 2 2" xfId="77"/>
    <cellStyle name="Обычный 5 2 2 3" xfId="97"/>
    <cellStyle name="Обычный 5 2 3" xfId="66"/>
    <cellStyle name="Обычный 6" xfId="29"/>
    <cellStyle name="Обычный 7" xfId="30"/>
    <cellStyle name="Обычный 8" xfId="59"/>
    <cellStyle name="Обычный 9" xfId="88"/>
    <cellStyle name="Обычный_Tmp2" xfId="2"/>
    <cellStyle name="Обычный_Tmp7" xfId="3"/>
    <cellStyle name="Финансовый [0] 2" xfId="31"/>
    <cellStyle name="Финансовый 2" xfId="36"/>
    <cellStyle name="Финансовый 2 2" xfId="38"/>
    <cellStyle name="Финансовый 2 2 2" xfId="70"/>
    <cellStyle name="Финансовый 2 3" xfId="48"/>
    <cellStyle name="Финансовый 2 3 2" xfId="78"/>
    <cellStyle name="Финансовый 2 4" xfId="60"/>
    <cellStyle name="Финансовый 2 5" xfId="61"/>
    <cellStyle name="Финансовый 2 6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ktinovasv1\share\&#1047;&#1040;&#1050;&#1051;&#1070;&#1063;&#1045;&#1053;&#1048;&#1071;\&#1073;&#1102;&#1076;&#1078;&#1077;&#1090;%20&#1085;&#1072;%202025-2027\&#1056;&#1072;&#1081;&#1086;&#1085;\17.12.25\&#1072;&#1085;.%20&#1076;&#1086;&#1093;&#1086;&#1076;&#1099;%20&#1085;&#1072;%20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прил1"/>
      <sheetName val="администр."/>
      <sheetName val="имущество адм"/>
      <sheetName val="остатки на счетах"/>
      <sheetName val="деб"/>
      <sheetName val="1"/>
      <sheetName val="2"/>
      <sheetName val="6"/>
      <sheetName val="7"/>
      <sheetName val="8"/>
      <sheetName val="пос"/>
      <sheetName val="учр"/>
      <sheetName val="адм проект"/>
      <sheetName val="№1"/>
      <sheetName val="тал"/>
      <sheetName val="прио"/>
      <sheetName val="кумс401.4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24">
          <cell r="L224">
            <v>8679747.495000001</v>
          </cell>
          <cell r="M224">
            <v>8636637.0949999988</v>
          </cell>
          <cell r="N224">
            <v>8442874.4100000001</v>
          </cell>
        </row>
      </sheetData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ogin.consultant.ru/link/?req=doc&amp;base=LAW&amp;n=510752&amp;dst=26074&amp;field=134&amp;date=06.10.2025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login.consultant.ru/link/?req=doc&amp;base=LAW&amp;n=510752&amp;dst=26074&amp;field=134&amp;date=06.10.2025" TargetMode="External"/><Relationship Id="rId1" Type="http://schemas.openxmlformats.org/officeDocument/2006/relationships/hyperlink" Target="https://login.consultant.ru/link/?req=doc&amp;base=LAW&amp;n=510752&amp;dst=3019&amp;field=134&amp;date=06.10.2025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login.consultant.ru/link/?req=doc&amp;base=LAW&amp;n=509581&amp;dst=101595&amp;field=134&amp;date=06.10.2025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605"/>
  <sheetViews>
    <sheetView tabSelected="1" zoomScale="124" zoomScaleNormal="124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P523" sqref="P523"/>
    </sheetView>
  </sheetViews>
  <sheetFormatPr defaultRowHeight="12.75" x14ac:dyDescent="0.2"/>
  <cols>
    <col min="1" max="1" width="27.5703125" style="26" customWidth="1"/>
    <col min="2" max="2" width="36.140625" style="124" customWidth="1"/>
    <col min="3" max="3" width="12" style="28" customWidth="1"/>
    <col min="4" max="5" width="4.85546875" style="28" hidden="1" customWidth="1"/>
    <col min="6" max="6" width="9.5703125" style="28" hidden="1" customWidth="1"/>
    <col min="7" max="8" width="4.85546875" style="28" hidden="1" customWidth="1"/>
    <col min="9" max="9" width="9.140625" style="28" hidden="1" customWidth="1"/>
    <col min="10" max="10" width="5.5703125" style="26" hidden="1" customWidth="1"/>
    <col min="11" max="15" width="10.140625" style="28" hidden="1" customWidth="1"/>
    <col min="16" max="19" width="10.140625" style="28" customWidth="1"/>
    <col min="20" max="124" width="9.140625" style="26"/>
    <col min="125" max="125" width="14.7109375" style="26" customWidth="1"/>
    <col min="126" max="126" width="36.140625" style="26" customWidth="1"/>
    <col min="127" max="163" width="0" style="26" hidden="1" customWidth="1"/>
    <col min="164" max="164" width="13.5703125" style="26" customWidth="1"/>
    <col min="165" max="165" width="13.28515625" style="26" customWidth="1"/>
    <col min="166" max="168" width="0" style="26" hidden="1" customWidth="1"/>
    <col min="169" max="169" width="13" style="26" customWidth="1"/>
    <col min="170" max="171" width="12.140625" style="26" customWidth="1"/>
    <col min="172" max="177" width="0" style="26" hidden="1" customWidth="1"/>
    <col min="178" max="178" width="10.5703125" style="26" customWidth="1"/>
    <col min="179" max="183" width="0" style="26" hidden="1" customWidth="1"/>
    <col min="184" max="184" width="12.42578125" style="26" bestFit="1" customWidth="1"/>
    <col min="185" max="185" width="9.7109375" style="26" customWidth="1"/>
    <col min="186" max="186" width="12.140625" style="26" customWidth="1"/>
    <col min="187" max="204" width="0" style="26" hidden="1" customWidth="1"/>
    <col min="205" max="205" width="13.140625" style="26" customWidth="1"/>
    <col min="206" max="210" width="0" style="26" hidden="1" customWidth="1"/>
    <col min="211" max="211" width="9.7109375" style="26" customWidth="1"/>
    <col min="212" max="228" width="0" style="26" hidden="1" customWidth="1"/>
    <col min="229" max="229" width="14.28515625" style="26" customWidth="1"/>
    <col min="230" max="231" width="0" style="26" hidden="1" customWidth="1"/>
    <col min="232" max="232" width="13.140625" style="26" customWidth="1"/>
    <col min="233" max="240" width="0" style="26" hidden="1" customWidth="1"/>
    <col min="241" max="241" width="9.140625" style="26" customWidth="1"/>
    <col min="242" max="243" width="4.85546875" style="26" customWidth="1"/>
    <col min="244" max="244" width="9.5703125" style="26" customWidth="1"/>
    <col min="245" max="246" width="4.85546875" style="26" customWidth="1"/>
    <col min="247" max="247" width="9.140625" style="26" customWidth="1"/>
    <col min="248" max="248" width="5.5703125" style="26" customWidth="1"/>
    <col min="249" max="259" width="10.140625" style="26" customWidth="1"/>
    <col min="260" max="260" width="10.85546875" style="26" customWidth="1"/>
    <col min="261" max="261" width="6.28515625" style="26" customWidth="1"/>
    <col min="262" max="262" width="6.140625" style="26" customWidth="1"/>
    <col min="263" max="263" width="10.5703125" style="26" customWidth="1"/>
    <col min="264" max="265" width="4.85546875" style="26" customWidth="1"/>
    <col min="266" max="266" width="10.85546875" style="26" customWidth="1"/>
    <col min="267" max="267" width="5.5703125" style="26" customWidth="1"/>
    <col min="268" max="270" width="9.85546875" style="26" customWidth="1"/>
    <col min="271" max="380" width="9.140625" style="26"/>
    <col min="381" max="381" width="14.7109375" style="26" customWidth="1"/>
    <col min="382" max="382" width="36.140625" style="26" customWidth="1"/>
    <col min="383" max="419" width="0" style="26" hidden="1" customWidth="1"/>
    <col min="420" max="420" width="13.5703125" style="26" customWidth="1"/>
    <col min="421" max="421" width="13.28515625" style="26" customWidth="1"/>
    <col min="422" max="424" width="0" style="26" hidden="1" customWidth="1"/>
    <col min="425" max="425" width="13" style="26" customWidth="1"/>
    <col min="426" max="427" width="12.140625" style="26" customWidth="1"/>
    <col min="428" max="433" width="0" style="26" hidden="1" customWidth="1"/>
    <col min="434" max="434" width="10.5703125" style="26" customWidth="1"/>
    <col min="435" max="439" width="0" style="26" hidden="1" customWidth="1"/>
    <col min="440" max="440" width="12.42578125" style="26" bestFit="1" customWidth="1"/>
    <col min="441" max="441" width="9.7109375" style="26" customWidth="1"/>
    <col min="442" max="442" width="12.140625" style="26" customWidth="1"/>
    <col min="443" max="460" width="0" style="26" hidden="1" customWidth="1"/>
    <col min="461" max="461" width="13.140625" style="26" customWidth="1"/>
    <col min="462" max="466" width="0" style="26" hidden="1" customWidth="1"/>
    <col min="467" max="467" width="9.7109375" style="26" customWidth="1"/>
    <col min="468" max="484" width="0" style="26" hidden="1" customWidth="1"/>
    <col min="485" max="485" width="14.28515625" style="26" customWidth="1"/>
    <col min="486" max="487" width="0" style="26" hidden="1" customWidth="1"/>
    <col min="488" max="488" width="13.140625" style="26" customWidth="1"/>
    <col min="489" max="496" width="0" style="26" hidden="1" customWidth="1"/>
    <col min="497" max="497" width="9.140625" style="26" customWidth="1"/>
    <col min="498" max="499" width="4.85546875" style="26" customWidth="1"/>
    <col min="500" max="500" width="9.5703125" style="26" customWidth="1"/>
    <col min="501" max="502" width="4.85546875" style="26" customWidth="1"/>
    <col min="503" max="503" width="9.140625" style="26" customWidth="1"/>
    <col min="504" max="504" width="5.5703125" style="26" customWidth="1"/>
    <col min="505" max="515" width="10.140625" style="26" customWidth="1"/>
    <col min="516" max="516" width="10.85546875" style="26" customWidth="1"/>
    <col min="517" max="517" width="6.28515625" style="26" customWidth="1"/>
    <col min="518" max="518" width="6.140625" style="26" customWidth="1"/>
    <col min="519" max="519" width="10.5703125" style="26" customWidth="1"/>
    <col min="520" max="521" width="4.85546875" style="26" customWidth="1"/>
    <col min="522" max="522" width="10.85546875" style="26" customWidth="1"/>
    <col min="523" max="523" width="5.5703125" style="26" customWidth="1"/>
    <col min="524" max="526" width="9.85546875" style="26" customWidth="1"/>
    <col min="527" max="636" width="9.140625" style="26"/>
    <col min="637" max="637" width="14.7109375" style="26" customWidth="1"/>
    <col min="638" max="638" width="36.140625" style="26" customWidth="1"/>
    <col min="639" max="675" width="0" style="26" hidden="1" customWidth="1"/>
    <col min="676" max="676" width="13.5703125" style="26" customWidth="1"/>
    <col min="677" max="677" width="13.28515625" style="26" customWidth="1"/>
    <col min="678" max="680" width="0" style="26" hidden="1" customWidth="1"/>
    <col min="681" max="681" width="13" style="26" customWidth="1"/>
    <col min="682" max="683" width="12.140625" style="26" customWidth="1"/>
    <col min="684" max="689" width="0" style="26" hidden="1" customWidth="1"/>
    <col min="690" max="690" width="10.5703125" style="26" customWidth="1"/>
    <col min="691" max="695" width="0" style="26" hidden="1" customWidth="1"/>
    <col min="696" max="696" width="12.42578125" style="26" bestFit="1" customWidth="1"/>
    <col min="697" max="697" width="9.7109375" style="26" customWidth="1"/>
    <col min="698" max="698" width="12.140625" style="26" customWidth="1"/>
    <col min="699" max="716" width="0" style="26" hidden="1" customWidth="1"/>
    <col min="717" max="717" width="13.140625" style="26" customWidth="1"/>
    <col min="718" max="722" width="0" style="26" hidden="1" customWidth="1"/>
    <col min="723" max="723" width="9.7109375" style="26" customWidth="1"/>
    <col min="724" max="740" width="0" style="26" hidden="1" customWidth="1"/>
    <col min="741" max="741" width="14.28515625" style="26" customWidth="1"/>
    <col min="742" max="743" width="0" style="26" hidden="1" customWidth="1"/>
    <col min="744" max="744" width="13.140625" style="26" customWidth="1"/>
    <col min="745" max="752" width="0" style="26" hidden="1" customWidth="1"/>
    <col min="753" max="753" width="9.140625" style="26" customWidth="1"/>
    <col min="754" max="755" width="4.85546875" style="26" customWidth="1"/>
    <col min="756" max="756" width="9.5703125" style="26" customWidth="1"/>
    <col min="757" max="758" width="4.85546875" style="26" customWidth="1"/>
    <col min="759" max="759" width="9.140625" style="26" customWidth="1"/>
    <col min="760" max="760" width="5.5703125" style="26" customWidth="1"/>
    <col min="761" max="771" width="10.140625" style="26" customWidth="1"/>
    <col min="772" max="772" width="10.85546875" style="26" customWidth="1"/>
    <col min="773" max="773" width="6.28515625" style="26" customWidth="1"/>
    <col min="774" max="774" width="6.140625" style="26" customWidth="1"/>
    <col min="775" max="775" width="10.5703125" style="26" customWidth="1"/>
    <col min="776" max="777" width="4.85546875" style="26" customWidth="1"/>
    <col min="778" max="778" width="10.85546875" style="26" customWidth="1"/>
    <col min="779" max="779" width="5.5703125" style="26" customWidth="1"/>
    <col min="780" max="782" width="9.85546875" style="26" customWidth="1"/>
    <col min="783" max="892" width="9.140625" style="26"/>
    <col min="893" max="893" width="14.7109375" style="26" customWidth="1"/>
    <col min="894" max="894" width="36.140625" style="26" customWidth="1"/>
    <col min="895" max="931" width="0" style="26" hidden="1" customWidth="1"/>
    <col min="932" max="932" width="13.5703125" style="26" customWidth="1"/>
    <col min="933" max="933" width="13.28515625" style="26" customWidth="1"/>
    <col min="934" max="936" width="0" style="26" hidden="1" customWidth="1"/>
    <col min="937" max="937" width="13" style="26" customWidth="1"/>
    <col min="938" max="939" width="12.140625" style="26" customWidth="1"/>
    <col min="940" max="945" width="0" style="26" hidden="1" customWidth="1"/>
    <col min="946" max="946" width="10.5703125" style="26" customWidth="1"/>
    <col min="947" max="951" width="0" style="26" hidden="1" customWidth="1"/>
    <col min="952" max="952" width="12.42578125" style="26" bestFit="1" customWidth="1"/>
    <col min="953" max="953" width="9.7109375" style="26" customWidth="1"/>
    <col min="954" max="954" width="12.140625" style="26" customWidth="1"/>
    <col min="955" max="972" width="0" style="26" hidden="1" customWidth="1"/>
    <col min="973" max="973" width="13.140625" style="26" customWidth="1"/>
    <col min="974" max="978" width="0" style="26" hidden="1" customWidth="1"/>
    <col min="979" max="979" width="9.7109375" style="26" customWidth="1"/>
    <col min="980" max="996" width="0" style="26" hidden="1" customWidth="1"/>
    <col min="997" max="997" width="14.28515625" style="26" customWidth="1"/>
    <col min="998" max="999" width="0" style="26" hidden="1" customWidth="1"/>
    <col min="1000" max="1000" width="13.140625" style="26" customWidth="1"/>
    <col min="1001" max="1008" width="0" style="26" hidden="1" customWidth="1"/>
    <col min="1009" max="1009" width="9.140625" style="26" customWidth="1"/>
    <col min="1010" max="1011" width="4.85546875" style="26" customWidth="1"/>
    <col min="1012" max="1012" width="9.5703125" style="26" customWidth="1"/>
    <col min="1013" max="1014" width="4.85546875" style="26" customWidth="1"/>
    <col min="1015" max="1015" width="9.140625" style="26" customWidth="1"/>
    <col min="1016" max="1016" width="5.5703125" style="26" customWidth="1"/>
    <col min="1017" max="1027" width="10.140625" style="26" customWidth="1"/>
    <col min="1028" max="1028" width="10.85546875" style="26" customWidth="1"/>
    <col min="1029" max="1029" width="6.28515625" style="26" customWidth="1"/>
    <col min="1030" max="1030" width="6.140625" style="26" customWidth="1"/>
    <col min="1031" max="1031" width="10.5703125" style="26" customWidth="1"/>
    <col min="1032" max="1033" width="4.85546875" style="26" customWidth="1"/>
    <col min="1034" max="1034" width="10.85546875" style="26" customWidth="1"/>
    <col min="1035" max="1035" width="5.5703125" style="26" customWidth="1"/>
    <col min="1036" max="1038" width="9.85546875" style="26" customWidth="1"/>
    <col min="1039" max="1148" width="9.140625" style="26"/>
    <col min="1149" max="1149" width="14.7109375" style="26" customWidth="1"/>
    <col min="1150" max="1150" width="36.140625" style="26" customWidth="1"/>
    <col min="1151" max="1187" width="0" style="26" hidden="1" customWidth="1"/>
    <col min="1188" max="1188" width="13.5703125" style="26" customWidth="1"/>
    <col min="1189" max="1189" width="13.28515625" style="26" customWidth="1"/>
    <col min="1190" max="1192" width="0" style="26" hidden="1" customWidth="1"/>
    <col min="1193" max="1193" width="13" style="26" customWidth="1"/>
    <col min="1194" max="1195" width="12.140625" style="26" customWidth="1"/>
    <col min="1196" max="1201" width="0" style="26" hidden="1" customWidth="1"/>
    <col min="1202" max="1202" width="10.5703125" style="26" customWidth="1"/>
    <col min="1203" max="1207" width="0" style="26" hidden="1" customWidth="1"/>
    <col min="1208" max="1208" width="12.42578125" style="26" bestFit="1" customWidth="1"/>
    <col min="1209" max="1209" width="9.7109375" style="26" customWidth="1"/>
    <col min="1210" max="1210" width="12.140625" style="26" customWidth="1"/>
    <col min="1211" max="1228" width="0" style="26" hidden="1" customWidth="1"/>
    <col min="1229" max="1229" width="13.140625" style="26" customWidth="1"/>
    <col min="1230" max="1234" width="0" style="26" hidden="1" customWidth="1"/>
    <col min="1235" max="1235" width="9.7109375" style="26" customWidth="1"/>
    <col min="1236" max="1252" width="0" style="26" hidden="1" customWidth="1"/>
    <col min="1253" max="1253" width="14.28515625" style="26" customWidth="1"/>
    <col min="1254" max="1255" width="0" style="26" hidden="1" customWidth="1"/>
    <col min="1256" max="1256" width="13.140625" style="26" customWidth="1"/>
    <col min="1257" max="1264" width="0" style="26" hidden="1" customWidth="1"/>
    <col min="1265" max="1265" width="9.140625" style="26" customWidth="1"/>
    <col min="1266" max="1267" width="4.85546875" style="26" customWidth="1"/>
    <col min="1268" max="1268" width="9.5703125" style="26" customWidth="1"/>
    <col min="1269" max="1270" width="4.85546875" style="26" customWidth="1"/>
    <col min="1271" max="1271" width="9.140625" style="26" customWidth="1"/>
    <col min="1272" max="1272" width="5.5703125" style="26" customWidth="1"/>
    <col min="1273" max="1283" width="10.140625" style="26" customWidth="1"/>
    <col min="1284" max="1284" width="10.85546875" style="26" customWidth="1"/>
    <col min="1285" max="1285" width="6.28515625" style="26" customWidth="1"/>
    <col min="1286" max="1286" width="6.140625" style="26" customWidth="1"/>
    <col min="1287" max="1287" width="10.5703125" style="26" customWidth="1"/>
    <col min="1288" max="1289" width="4.85546875" style="26" customWidth="1"/>
    <col min="1290" max="1290" width="10.85546875" style="26" customWidth="1"/>
    <col min="1291" max="1291" width="5.5703125" style="26" customWidth="1"/>
    <col min="1292" max="1294" width="9.85546875" style="26" customWidth="1"/>
    <col min="1295" max="1404" width="9.140625" style="26"/>
    <col min="1405" max="1405" width="14.7109375" style="26" customWidth="1"/>
    <col min="1406" max="1406" width="36.140625" style="26" customWidth="1"/>
    <col min="1407" max="1443" width="0" style="26" hidden="1" customWidth="1"/>
    <col min="1444" max="1444" width="13.5703125" style="26" customWidth="1"/>
    <col min="1445" max="1445" width="13.28515625" style="26" customWidth="1"/>
    <col min="1446" max="1448" width="0" style="26" hidden="1" customWidth="1"/>
    <col min="1449" max="1449" width="13" style="26" customWidth="1"/>
    <col min="1450" max="1451" width="12.140625" style="26" customWidth="1"/>
    <col min="1452" max="1457" width="0" style="26" hidden="1" customWidth="1"/>
    <col min="1458" max="1458" width="10.5703125" style="26" customWidth="1"/>
    <col min="1459" max="1463" width="0" style="26" hidden="1" customWidth="1"/>
    <col min="1464" max="1464" width="12.42578125" style="26" bestFit="1" customWidth="1"/>
    <col min="1465" max="1465" width="9.7109375" style="26" customWidth="1"/>
    <col min="1466" max="1466" width="12.140625" style="26" customWidth="1"/>
    <col min="1467" max="1484" width="0" style="26" hidden="1" customWidth="1"/>
    <col min="1485" max="1485" width="13.140625" style="26" customWidth="1"/>
    <col min="1486" max="1490" width="0" style="26" hidden="1" customWidth="1"/>
    <col min="1491" max="1491" width="9.7109375" style="26" customWidth="1"/>
    <col min="1492" max="1508" width="0" style="26" hidden="1" customWidth="1"/>
    <col min="1509" max="1509" width="14.28515625" style="26" customWidth="1"/>
    <col min="1510" max="1511" width="0" style="26" hidden="1" customWidth="1"/>
    <col min="1512" max="1512" width="13.140625" style="26" customWidth="1"/>
    <col min="1513" max="1520" width="0" style="26" hidden="1" customWidth="1"/>
    <col min="1521" max="1521" width="9.140625" style="26" customWidth="1"/>
    <col min="1522" max="1523" width="4.85546875" style="26" customWidth="1"/>
    <col min="1524" max="1524" width="9.5703125" style="26" customWidth="1"/>
    <col min="1525" max="1526" width="4.85546875" style="26" customWidth="1"/>
    <col min="1527" max="1527" width="9.140625" style="26" customWidth="1"/>
    <col min="1528" max="1528" width="5.5703125" style="26" customWidth="1"/>
    <col min="1529" max="1539" width="10.140625" style="26" customWidth="1"/>
    <col min="1540" max="1540" width="10.85546875" style="26" customWidth="1"/>
    <col min="1541" max="1541" width="6.28515625" style="26" customWidth="1"/>
    <col min="1542" max="1542" width="6.140625" style="26" customWidth="1"/>
    <col min="1543" max="1543" width="10.5703125" style="26" customWidth="1"/>
    <col min="1544" max="1545" width="4.85546875" style="26" customWidth="1"/>
    <col min="1546" max="1546" width="10.85546875" style="26" customWidth="1"/>
    <col min="1547" max="1547" width="5.5703125" style="26" customWidth="1"/>
    <col min="1548" max="1550" width="9.85546875" style="26" customWidth="1"/>
    <col min="1551" max="1660" width="9.140625" style="26"/>
    <col min="1661" max="1661" width="14.7109375" style="26" customWidth="1"/>
    <col min="1662" max="1662" width="36.140625" style="26" customWidth="1"/>
    <col min="1663" max="1699" width="0" style="26" hidden="1" customWidth="1"/>
    <col min="1700" max="1700" width="13.5703125" style="26" customWidth="1"/>
    <col min="1701" max="1701" width="13.28515625" style="26" customWidth="1"/>
    <col min="1702" max="1704" width="0" style="26" hidden="1" customWidth="1"/>
    <col min="1705" max="1705" width="13" style="26" customWidth="1"/>
    <col min="1706" max="1707" width="12.140625" style="26" customWidth="1"/>
    <col min="1708" max="1713" width="0" style="26" hidden="1" customWidth="1"/>
    <col min="1714" max="1714" width="10.5703125" style="26" customWidth="1"/>
    <col min="1715" max="1719" width="0" style="26" hidden="1" customWidth="1"/>
    <col min="1720" max="1720" width="12.42578125" style="26" bestFit="1" customWidth="1"/>
    <col min="1721" max="1721" width="9.7109375" style="26" customWidth="1"/>
    <col min="1722" max="1722" width="12.140625" style="26" customWidth="1"/>
    <col min="1723" max="1740" width="0" style="26" hidden="1" customWidth="1"/>
    <col min="1741" max="1741" width="13.140625" style="26" customWidth="1"/>
    <col min="1742" max="1746" width="0" style="26" hidden="1" customWidth="1"/>
    <col min="1747" max="1747" width="9.7109375" style="26" customWidth="1"/>
    <col min="1748" max="1764" width="0" style="26" hidden="1" customWidth="1"/>
    <col min="1765" max="1765" width="14.28515625" style="26" customWidth="1"/>
    <col min="1766" max="1767" width="0" style="26" hidden="1" customWidth="1"/>
    <col min="1768" max="1768" width="13.140625" style="26" customWidth="1"/>
    <col min="1769" max="1776" width="0" style="26" hidden="1" customWidth="1"/>
    <col min="1777" max="1777" width="9.140625" style="26" customWidth="1"/>
    <col min="1778" max="1779" width="4.85546875" style="26" customWidth="1"/>
    <col min="1780" max="1780" width="9.5703125" style="26" customWidth="1"/>
    <col min="1781" max="1782" width="4.85546875" style="26" customWidth="1"/>
    <col min="1783" max="1783" width="9.140625" style="26" customWidth="1"/>
    <col min="1784" max="1784" width="5.5703125" style="26" customWidth="1"/>
    <col min="1785" max="1795" width="10.140625" style="26" customWidth="1"/>
    <col min="1796" max="1796" width="10.85546875" style="26" customWidth="1"/>
    <col min="1797" max="1797" width="6.28515625" style="26" customWidth="1"/>
    <col min="1798" max="1798" width="6.140625" style="26" customWidth="1"/>
    <col min="1799" max="1799" width="10.5703125" style="26" customWidth="1"/>
    <col min="1800" max="1801" width="4.85546875" style="26" customWidth="1"/>
    <col min="1802" max="1802" width="10.85546875" style="26" customWidth="1"/>
    <col min="1803" max="1803" width="5.5703125" style="26" customWidth="1"/>
    <col min="1804" max="1806" width="9.85546875" style="26" customWidth="1"/>
    <col min="1807" max="1916" width="9.140625" style="26"/>
    <col min="1917" max="1917" width="14.7109375" style="26" customWidth="1"/>
    <col min="1918" max="1918" width="36.140625" style="26" customWidth="1"/>
    <col min="1919" max="1955" width="0" style="26" hidden="1" customWidth="1"/>
    <col min="1956" max="1956" width="13.5703125" style="26" customWidth="1"/>
    <col min="1957" max="1957" width="13.28515625" style="26" customWidth="1"/>
    <col min="1958" max="1960" width="0" style="26" hidden="1" customWidth="1"/>
    <col min="1961" max="1961" width="13" style="26" customWidth="1"/>
    <col min="1962" max="1963" width="12.140625" style="26" customWidth="1"/>
    <col min="1964" max="1969" width="0" style="26" hidden="1" customWidth="1"/>
    <col min="1970" max="1970" width="10.5703125" style="26" customWidth="1"/>
    <col min="1971" max="1975" width="0" style="26" hidden="1" customWidth="1"/>
    <col min="1976" max="1976" width="12.42578125" style="26" bestFit="1" customWidth="1"/>
    <col min="1977" max="1977" width="9.7109375" style="26" customWidth="1"/>
    <col min="1978" max="1978" width="12.140625" style="26" customWidth="1"/>
    <col min="1979" max="1996" width="0" style="26" hidden="1" customWidth="1"/>
    <col min="1997" max="1997" width="13.140625" style="26" customWidth="1"/>
    <col min="1998" max="2002" width="0" style="26" hidden="1" customWidth="1"/>
    <col min="2003" max="2003" width="9.7109375" style="26" customWidth="1"/>
    <col min="2004" max="2020" width="0" style="26" hidden="1" customWidth="1"/>
    <col min="2021" max="2021" width="14.28515625" style="26" customWidth="1"/>
    <col min="2022" max="2023" width="0" style="26" hidden="1" customWidth="1"/>
    <col min="2024" max="2024" width="13.140625" style="26" customWidth="1"/>
    <col min="2025" max="2032" width="0" style="26" hidden="1" customWidth="1"/>
    <col min="2033" max="2033" width="9.140625" style="26" customWidth="1"/>
    <col min="2034" max="2035" width="4.85546875" style="26" customWidth="1"/>
    <col min="2036" max="2036" width="9.5703125" style="26" customWidth="1"/>
    <col min="2037" max="2038" width="4.85546875" style="26" customWidth="1"/>
    <col min="2039" max="2039" width="9.140625" style="26" customWidth="1"/>
    <col min="2040" max="2040" width="5.5703125" style="26" customWidth="1"/>
    <col min="2041" max="2051" width="10.140625" style="26" customWidth="1"/>
    <col min="2052" max="2052" width="10.85546875" style="26" customWidth="1"/>
    <col min="2053" max="2053" width="6.28515625" style="26" customWidth="1"/>
    <col min="2054" max="2054" width="6.140625" style="26" customWidth="1"/>
    <col min="2055" max="2055" width="10.5703125" style="26" customWidth="1"/>
    <col min="2056" max="2057" width="4.85546875" style="26" customWidth="1"/>
    <col min="2058" max="2058" width="10.85546875" style="26" customWidth="1"/>
    <col min="2059" max="2059" width="5.5703125" style="26" customWidth="1"/>
    <col min="2060" max="2062" width="9.85546875" style="26" customWidth="1"/>
    <col min="2063" max="2172" width="9.140625" style="26"/>
    <col min="2173" max="2173" width="14.7109375" style="26" customWidth="1"/>
    <col min="2174" max="2174" width="36.140625" style="26" customWidth="1"/>
    <col min="2175" max="2211" width="0" style="26" hidden="1" customWidth="1"/>
    <col min="2212" max="2212" width="13.5703125" style="26" customWidth="1"/>
    <col min="2213" max="2213" width="13.28515625" style="26" customWidth="1"/>
    <col min="2214" max="2216" width="0" style="26" hidden="1" customWidth="1"/>
    <col min="2217" max="2217" width="13" style="26" customWidth="1"/>
    <col min="2218" max="2219" width="12.140625" style="26" customWidth="1"/>
    <col min="2220" max="2225" width="0" style="26" hidden="1" customWidth="1"/>
    <col min="2226" max="2226" width="10.5703125" style="26" customWidth="1"/>
    <col min="2227" max="2231" width="0" style="26" hidden="1" customWidth="1"/>
    <col min="2232" max="2232" width="12.42578125" style="26" bestFit="1" customWidth="1"/>
    <col min="2233" max="2233" width="9.7109375" style="26" customWidth="1"/>
    <col min="2234" max="2234" width="12.140625" style="26" customWidth="1"/>
    <col min="2235" max="2252" width="0" style="26" hidden="1" customWidth="1"/>
    <col min="2253" max="2253" width="13.140625" style="26" customWidth="1"/>
    <col min="2254" max="2258" width="0" style="26" hidden="1" customWidth="1"/>
    <col min="2259" max="2259" width="9.7109375" style="26" customWidth="1"/>
    <col min="2260" max="2276" width="0" style="26" hidden="1" customWidth="1"/>
    <col min="2277" max="2277" width="14.28515625" style="26" customWidth="1"/>
    <col min="2278" max="2279" width="0" style="26" hidden="1" customWidth="1"/>
    <col min="2280" max="2280" width="13.140625" style="26" customWidth="1"/>
    <col min="2281" max="2288" width="0" style="26" hidden="1" customWidth="1"/>
    <col min="2289" max="2289" width="9.140625" style="26" customWidth="1"/>
    <col min="2290" max="2291" width="4.85546875" style="26" customWidth="1"/>
    <col min="2292" max="2292" width="9.5703125" style="26" customWidth="1"/>
    <col min="2293" max="2294" width="4.85546875" style="26" customWidth="1"/>
    <col min="2295" max="2295" width="9.140625" style="26" customWidth="1"/>
    <col min="2296" max="2296" width="5.5703125" style="26" customWidth="1"/>
    <col min="2297" max="2307" width="10.140625" style="26" customWidth="1"/>
    <col min="2308" max="2308" width="10.85546875" style="26" customWidth="1"/>
    <col min="2309" max="2309" width="6.28515625" style="26" customWidth="1"/>
    <col min="2310" max="2310" width="6.140625" style="26" customWidth="1"/>
    <col min="2311" max="2311" width="10.5703125" style="26" customWidth="1"/>
    <col min="2312" max="2313" width="4.85546875" style="26" customWidth="1"/>
    <col min="2314" max="2314" width="10.85546875" style="26" customWidth="1"/>
    <col min="2315" max="2315" width="5.5703125" style="26" customWidth="1"/>
    <col min="2316" max="2318" width="9.85546875" style="26" customWidth="1"/>
    <col min="2319" max="2428" width="9.140625" style="26"/>
    <col min="2429" max="2429" width="14.7109375" style="26" customWidth="1"/>
    <col min="2430" max="2430" width="36.140625" style="26" customWidth="1"/>
    <col min="2431" max="2467" width="0" style="26" hidden="1" customWidth="1"/>
    <col min="2468" max="2468" width="13.5703125" style="26" customWidth="1"/>
    <col min="2469" max="2469" width="13.28515625" style="26" customWidth="1"/>
    <col min="2470" max="2472" width="0" style="26" hidden="1" customWidth="1"/>
    <col min="2473" max="2473" width="13" style="26" customWidth="1"/>
    <col min="2474" max="2475" width="12.140625" style="26" customWidth="1"/>
    <col min="2476" max="2481" width="0" style="26" hidden="1" customWidth="1"/>
    <col min="2482" max="2482" width="10.5703125" style="26" customWidth="1"/>
    <col min="2483" max="2487" width="0" style="26" hidden="1" customWidth="1"/>
    <col min="2488" max="2488" width="12.42578125" style="26" bestFit="1" customWidth="1"/>
    <col min="2489" max="2489" width="9.7109375" style="26" customWidth="1"/>
    <col min="2490" max="2490" width="12.140625" style="26" customWidth="1"/>
    <col min="2491" max="2508" width="0" style="26" hidden="1" customWidth="1"/>
    <col min="2509" max="2509" width="13.140625" style="26" customWidth="1"/>
    <col min="2510" max="2514" width="0" style="26" hidden="1" customWidth="1"/>
    <col min="2515" max="2515" width="9.7109375" style="26" customWidth="1"/>
    <col min="2516" max="2532" width="0" style="26" hidden="1" customWidth="1"/>
    <col min="2533" max="2533" width="14.28515625" style="26" customWidth="1"/>
    <col min="2534" max="2535" width="0" style="26" hidden="1" customWidth="1"/>
    <col min="2536" max="2536" width="13.140625" style="26" customWidth="1"/>
    <col min="2537" max="2544" width="0" style="26" hidden="1" customWidth="1"/>
    <col min="2545" max="2545" width="9.140625" style="26" customWidth="1"/>
    <col min="2546" max="2547" width="4.85546875" style="26" customWidth="1"/>
    <col min="2548" max="2548" width="9.5703125" style="26" customWidth="1"/>
    <col min="2549" max="2550" width="4.85546875" style="26" customWidth="1"/>
    <col min="2551" max="2551" width="9.140625" style="26" customWidth="1"/>
    <col min="2552" max="2552" width="5.5703125" style="26" customWidth="1"/>
    <col min="2553" max="2563" width="10.140625" style="26" customWidth="1"/>
    <col min="2564" max="2564" width="10.85546875" style="26" customWidth="1"/>
    <col min="2565" max="2565" width="6.28515625" style="26" customWidth="1"/>
    <col min="2566" max="2566" width="6.140625" style="26" customWidth="1"/>
    <col min="2567" max="2567" width="10.5703125" style="26" customWidth="1"/>
    <col min="2568" max="2569" width="4.85546875" style="26" customWidth="1"/>
    <col min="2570" max="2570" width="10.85546875" style="26" customWidth="1"/>
    <col min="2571" max="2571" width="5.5703125" style="26" customWidth="1"/>
    <col min="2572" max="2574" width="9.85546875" style="26" customWidth="1"/>
    <col min="2575" max="2684" width="9.140625" style="26"/>
    <col min="2685" max="2685" width="14.7109375" style="26" customWidth="1"/>
    <col min="2686" max="2686" width="36.140625" style="26" customWidth="1"/>
    <col min="2687" max="2723" width="0" style="26" hidden="1" customWidth="1"/>
    <col min="2724" max="2724" width="13.5703125" style="26" customWidth="1"/>
    <col min="2725" max="2725" width="13.28515625" style="26" customWidth="1"/>
    <col min="2726" max="2728" width="0" style="26" hidden="1" customWidth="1"/>
    <col min="2729" max="2729" width="13" style="26" customWidth="1"/>
    <col min="2730" max="2731" width="12.140625" style="26" customWidth="1"/>
    <col min="2732" max="2737" width="0" style="26" hidden="1" customWidth="1"/>
    <col min="2738" max="2738" width="10.5703125" style="26" customWidth="1"/>
    <col min="2739" max="2743" width="0" style="26" hidden="1" customWidth="1"/>
    <col min="2744" max="2744" width="12.42578125" style="26" bestFit="1" customWidth="1"/>
    <col min="2745" max="2745" width="9.7109375" style="26" customWidth="1"/>
    <col min="2746" max="2746" width="12.140625" style="26" customWidth="1"/>
    <col min="2747" max="2764" width="0" style="26" hidden="1" customWidth="1"/>
    <col min="2765" max="2765" width="13.140625" style="26" customWidth="1"/>
    <col min="2766" max="2770" width="0" style="26" hidden="1" customWidth="1"/>
    <col min="2771" max="2771" width="9.7109375" style="26" customWidth="1"/>
    <col min="2772" max="2788" width="0" style="26" hidden="1" customWidth="1"/>
    <col min="2789" max="2789" width="14.28515625" style="26" customWidth="1"/>
    <col min="2790" max="2791" width="0" style="26" hidden="1" customWidth="1"/>
    <col min="2792" max="2792" width="13.140625" style="26" customWidth="1"/>
    <col min="2793" max="2800" width="0" style="26" hidden="1" customWidth="1"/>
    <col min="2801" max="2801" width="9.140625" style="26" customWidth="1"/>
    <col min="2802" max="2803" width="4.85546875" style="26" customWidth="1"/>
    <col min="2804" max="2804" width="9.5703125" style="26" customWidth="1"/>
    <col min="2805" max="2806" width="4.85546875" style="26" customWidth="1"/>
    <col min="2807" max="2807" width="9.140625" style="26" customWidth="1"/>
    <col min="2808" max="2808" width="5.5703125" style="26" customWidth="1"/>
    <col min="2809" max="2819" width="10.140625" style="26" customWidth="1"/>
    <col min="2820" max="2820" width="10.85546875" style="26" customWidth="1"/>
    <col min="2821" max="2821" width="6.28515625" style="26" customWidth="1"/>
    <col min="2822" max="2822" width="6.140625" style="26" customWidth="1"/>
    <col min="2823" max="2823" width="10.5703125" style="26" customWidth="1"/>
    <col min="2824" max="2825" width="4.85546875" style="26" customWidth="1"/>
    <col min="2826" max="2826" width="10.85546875" style="26" customWidth="1"/>
    <col min="2827" max="2827" width="5.5703125" style="26" customWidth="1"/>
    <col min="2828" max="2830" width="9.85546875" style="26" customWidth="1"/>
    <col min="2831" max="2940" width="9.140625" style="26"/>
    <col min="2941" max="2941" width="14.7109375" style="26" customWidth="1"/>
    <col min="2942" max="2942" width="36.140625" style="26" customWidth="1"/>
    <col min="2943" max="2979" width="0" style="26" hidden="1" customWidth="1"/>
    <col min="2980" max="2980" width="13.5703125" style="26" customWidth="1"/>
    <col min="2981" max="2981" width="13.28515625" style="26" customWidth="1"/>
    <col min="2982" max="2984" width="0" style="26" hidden="1" customWidth="1"/>
    <col min="2985" max="2985" width="13" style="26" customWidth="1"/>
    <col min="2986" max="2987" width="12.140625" style="26" customWidth="1"/>
    <col min="2988" max="2993" width="0" style="26" hidden="1" customWidth="1"/>
    <col min="2994" max="2994" width="10.5703125" style="26" customWidth="1"/>
    <col min="2995" max="2999" width="0" style="26" hidden="1" customWidth="1"/>
    <col min="3000" max="3000" width="12.42578125" style="26" bestFit="1" customWidth="1"/>
    <col min="3001" max="3001" width="9.7109375" style="26" customWidth="1"/>
    <col min="3002" max="3002" width="12.140625" style="26" customWidth="1"/>
    <col min="3003" max="3020" width="0" style="26" hidden="1" customWidth="1"/>
    <col min="3021" max="3021" width="13.140625" style="26" customWidth="1"/>
    <col min="3022" max="3026" width="0" style="26" hidden="1" customWidth="1"/>
    <col min="3027" max="3027" width="9.7109375" style="26" customWidth="1"/>
    <col min="3028" max="3044" width="0" style="26" hidden="1" customWidth="1"/>
    <col min="3045" max="3045" width="14.28515625" style="26" customWidth="1"/>
    <col min="3046" max="3047" width="0" style="26" hidden="1" customWidth="1"/>
    <col min="3048" max="3048" width="13.140625" style="26" customWidth="1"/>
    <col min="3049" max="3056" width="0" style="26" hidden="1" customWidth="1"/>
    <col min="3057" max="3057" width="9.140625" style="26" customWidth="1"/>
    <col min="3058" max="3059" width="4.85546875" style="26" customWidth="1"/>
    <col min="3060" max="3060" width="9.5703125" style="26" customWidth="1"/>
    <col min="3061" max="3062" width="4.85546875" style="26" customWidth="1"/>
    <col min="3063" max="3063" width="9.140625" style="26" customWidth="1"/>
    <col min="3064" max="3064" width="5.5703125" style="26" customWidth="1"/>
    <col min="3065" max="3075" width="10.140625" style="26" customWidth="1"/>
    <col min="3076" max="3076" width="10.85546875" style="26" customWidth="1"/>
    <col min="3077" max="3077" width="6.28515625" style="26" customWidth="1"/>
    <col min="3078" max="3078" width="6.140625" style="26" customWidth="1"/>
    <col min="3079" max="3079" width="10.5703125" style="26" customWidth="1"/>
    <col min="3080" max="3081" width="4.85546875" style="26" customWidth="1"/>
    <col min="3082" max="3082" width="10.85546875" style="26" customWidth="1"/>
    <col min="3083" max="3083" width="5.5703125" style="26" customWidth="1"/>
    <col min="3084" max="3086" width="9.85546875" style="26" customWidth="1"/>
    <col min="3087" max="3196" width="9.140625" style="26"/>
    <col min="3197" max="3197" width="14.7109375" style="26" customWidth="1"/>
    <col min="3198" max="3198" width="36.140625" style="26" customWidth="1"/>
    <col min="3199" max="3235" width="0" style="26" hidden="1" customWidth="1"/>
    <col min="3236" max="3236" width="13.5703125" style="26" customWidth="1"/>
    <col min="3237" max="3237" width="13.28515625" style="26" customWidth="1"/>
    <col min="3238" max="3240" width="0" style="26" hidden="1" customWidth="1"/>
    <col min="3241" max="3241" width="13" style="26" customWidth="1"/>
    <col min="3242" max="3243" width="12.140625" style="26" customWidth="1"/>
    <col min="3244" max="3249" width="0" style="26" hidden="1" customWidth="1"/>
    <col min="3250" max="3250" width="10.5703125" style="26" customWidth="1"/>
    <col min="3251" max="3255" width="0" style="26" hidden="1" customWidth="1"/>
    <col min="3256" max="3256" width="12.42578125" style="26" bestFit="1" customWidth="1"/>
    <col min="3257" max="3257" width="9.7109375" style="26" customWidth="1"/>
    <col min="3258" max="3258" width="12.140625" style="26" customWidth="1"/>
    <col min="3259" max="3276" width="0" style="26" hidden="1" customWidth="1"/>
    <col min="3277" max="3277" width="13.140625" style="26" customWidth="1"/>
    <col min="3278" max="3282" width="0" style="26" hidden="1" customWidth="1"/>
    <col min="3283" max="3283" width="9.7109375" style="26" customWidth="1"/>
    <col min="3284" max="3300" width="0" style="26" hidden="1" customWidth="1"/>
    <col min="3301" max="3301" width="14.28515625" style="26" customWidth="1"/>
    <col min="3302" max="3303" width="0" style="26" hidden="1" customWidth="1"/>
    <col min="3304" max="3304" width="13.140625" style="26" customWidth="1"/>
    <col min="3305" max="3312" width="0" style="26" hidden="1" customWidth="1"/>
    <col min="3313" max="3313" width="9.140625" style="26" customWidth="1"/>
    <col min="3314" max="3315" width="4.85546875" style="26" customWidth="1"/>
    <col min="3316" max="3316" width="9.5703125" style="26" customWidth="1"/>
    <col min="3317" max="3318" width="4.85546875" style="26" customWidth="1"/>
    <col min="3319" max="3319" width="9.140625" style="26" customWidth="1"/>
    <col min="3320" max="3320" width="5.5703125" style="26" customWidth="1"/>
    <col min="3321" max="3331" width="10.140625" style="26" customWidth="1"/>
    <col min="3332" max="3332" width="10.85546875" style="26" customWidth="1"/>
    <col min="3333" max="3333" width="6.28515625" style="26" customWidth="1"/>
    <col min="3334" max="3334" width="6.140625" style="26" customWidth="1"/>
    <col min="3335" max="3335" width="10.5703125" style="26" customWidth="1"/>
    <col min="3336" max="3337" width="4.85546875" style="26" customWidth="1"/>
    <col min="3338" max="3338" width="10.85546875" style="26" customWidth="1"/>
    <col min="3339" max="3339" width="5.5703125" style="26" customWidth="1"/>
    <col min="3340" max="3342" width="9.85546875" style="26" customWidth="1"/>
    <col min="3343" max="3452" width="9.140625" style="26"/>
    <col min="3453" max="3453" width="14.7109375" style="26" customWidth="1"/>
    <col min="3454" max="3454" width="36.140625" style="26" customWidth="1"/>
    <col min="3455" max="3491" width="0" style="26" hidden="1" customWidth="1"/>
    <col min="3492" max="3492" width="13.5703125" style="26" customWidth="1"/>
    <col min="3493" max="3493" width="13.28515625" style="26" customWidth="1"/>
    <col min="3494" max="3496" width="0" style="26" hidden="1" customWidth="1"/>
    <col min="3497" max="3497" width="13" style="26" customWidth="1"/>
    <col min="3498" max="3499" width="12.140625" style="26" customWidth="1"/>
    <col min="3500" max="3505" width="0" style="26" hidden="1" customWidth="1"/>
    <col min="3506" max="3506" width="10.5703125" style="26" customWidth="1"/>
    <col min="3507" max="3511" width="0" style="26" hidden="1" customWidth="1"/>
    <col min="3512" max="3512" width="12.42578125" style="26" bestFit="1" customWidth="1"/>
    <col min="3513" max="3513" width="9.7109375" style="26" customWidth="1"/>
    <col min="3514" max="3514" width="12.140625" style="26" customWidth="1"/>
    <col min="3515" max="3532" width="0" style="26" hidden="1" customWidth="1"/>
    <col min="3533" max="3533" width="13.140625" style="26" customWidth="1"/>
    <col min="3534" max="3538" width="0" style="26" hidden="1" customWidth="1"/>
    <col min="3539" max="3539" width="9.7109375" style="26" customWidth="1"/>
    <col min="3540" max="3556" width="0" style="26" hidden="1" customWidth="1"/>
    <col min="3557" max="3557" width="14.28515625" style="26" customWidth="1"/>
    <col min="3558" max="3559" width="0" style="26" hidden="1" customWidth="1"/>
    <col min="3560" max="3560" width="13.140625" style="26" customWidth="1"/>
    <col min="3561" max="3568" width="0" style="26" hidden="1" customWidth="1"/>
    <col min="3569" max="3569" width="9.140625" style="26" customWidth="1"/>
    <col min="3570" max="3571" width="4.85546875" style="26" customWidth="1"/>
    <col min="3572" max="3572" width="9.5703125" style="26" customWidth="1"/>
    <col min="3573" max="3574" width="4.85546875" style="26" customWidth="1"/>
    <col min="3575" max="3575" width="9.140625" style="26" customWidth="1"/>
    <col min="3576" max="3576" width="5.5703125" style="26" customWidth="1"/>
    <col min="3577" max="3587" width="10.140625" style="26" customWidth="1"/>
    <col min="3588" max="3588" width="10.85546875" style="26" customWidth="1"/>
    <col min="3589" max="3589" width="6.28515625" style="26" customWidth="1"/>
    <col min="3590" max="3590" width="6.140625" style="26" customWidth="1"/>
    <col min="3591" max="3591" width="10.5703125" style="26" customWidth="1"/>
    <col min="3592" max="3593" width="4.85546875" style="26" customWidth="1"/>
    <col min="3594" max="3594" width="10.85546875" style="26" customWidth="1"/>
    <col min="3595" max="3595" width="5.5703125" style="26" customWidth="1"/>
    <col min="3596" max="3598" width="9.85546875" style="26" customWidth="1"/>
    <col min="3599" max="3708" width="9.140625" style="26"/>
    <col min="3709" max="3709" width="14.7109375" style="26" customWidth="1"/>
    <col min="3710" max="3710" width="36.140625" style="26" customWidth="1"/>
    <col min="3711" max="3747" width="0" style="26" hidden="1" customWidth="1"/>
    <col min="3748" max="3748" width="13.5703125" style="26" customWidth="1"/>
    <col min="3749" max="3749" width="13.28515625" style="26" customWidth="1"/>
    <col min="3750" max="3752" width="0" style="26" hidden="1" customWidth="1"/>
    <col min="3753" max="3753" width="13" style="26" customWidth="1"/>
    <col min="3754" max="3755" width="12.140625" style="26" customWidth="1"/>
    <col min="3756" max="3761" width="0" style="26" hidden="1" customWidth="1"/>
    <col min="3762" max="3762" width="10.5703125" style="26" customWidth="1"/>
    <col min="3763" max="3767" width="0" style="26" hidden="1" customWidth="1"/>
    <col min="3768" max="3768" width="12.42578125" style="26" bestFit="1" customWidth="1"/>
    <col min="3769" max="3769" width="9.7109375" style="26" customWidth="1"/>
    <col min="3770" max="3770" width="12.140625" style="26" customWidth="1"/>
    <col min="3771" max="3788" width="0" style="26" hidden="1" customWidth="1"/>
    <col min="3789" max="3789" width="13.140625" style="26" customWidth="1"/>
    <col min="3790" max="3794" width="0" style="26" hidden="1" customWidth="1"/>
    <col min="3795" max="3795" width="9.7109375" style="26" customWidth="1"/>
    <col min="3796" max="3812" width="0" style="26" hidden="1" customWidth="1"/>
    <col min="3813" max="3813" width="14.28515625" style="26" customWidth="1"/>
    <col min="3814" max="3815" width="0" style="26" hidden="1" customWidth="1"/>
    <col min="3816" max="3816" width="13.140625" style="26" customWidth="1"/>
    <col min="3817" max="3824" width="0" style="26" hidden="1" customWidth="1"/>
    <col min="3825" max="3825" width="9.140625" style="26" customWidth="1"/>
    <col min="3826" max="3827" width="4.85546875" style="26" customWidth="1"/>
    <col min="3828" max="3828" width="9.5703125" style="26" customWidth="1"/>
    <col min="3829" max="3830" width="4.85546875" style="26" customWidth="1"/>
    <col min="3831" max="3831" width="9.140625" style="26" customWidth="1"/>
    <col min="3832" max="3832" width="5.5703125" style="26" customWidth="1"/>
    <col min="3833" max="3843" width="10.140625" style="26" customWidth="1"/>
    <col min="3844" max="3844" width="10.85546875" style="26" customWidth="1"/>
    <col min="3845" max="3845" width="6.28515625" style="26" customWidth="1"/>
    <col min="3846" max="3846" width="6.140625" style="26" customWidth="1"/>
    <col min="3847" max="3847" width="10.5703125" style="26" customWidth="1"/>
    <col min="3848" max="3849" width="4.85546875" style="26" customWidth="1"/>
    <col min="3850" max="3850" width="10.85546875" style="26" customWidth="1"/>
    <col min="3851" max="3851" width="5.5703125" style="26" customWidth="1"/>
    <col min="3852" max="3854" width="9.85546875" style="26" customWidth="1"/>
    <col min="3855" max="3964" width="9.140625" style="26"/>
    <col min="3965" max="3965" width="14.7109375" style="26" customWidth="1"/>
    <col min="3966" max="3966" width="36.140625" style="26" customWidth="1"/>
    <col min="3967" max="4003" width="0" style="26" hidden="1" customWidth="1"/>
    <col min="4004" max="4004" width="13.5703125" style="26" customWidth="1"/>
    <col min="4005" max="4005" width="13.28515625" style="26" customWidth="1"/>
    <col min="4006" max="4008" width="0" style="26" hidden="1" customWidth="1"/>
    <col min="4009" max="4009" width="13" style="26" customWidth="1"/>
    <col min="4010" max="4011" width="12.140625" style="26" customWidth="1"/>
    <col min="4012" max="4017" width="0" style="26" hidden="1" customWidth="1"/>
    <col min="4018" max="4018" width="10.5703125" style="26" customWidth="1"/>
    <col min="4019" max="4023" width="0" style="26" hidden="1" customWidth="1"/>
    <col min="4024" max="4024" width="12.42578125" style="26" bestFit="1" customWidth="1"/>
    <col min="4025" max="4025" width="9.7109375" style="26" customWidth="1"/>
    <col min="4026" max="4026" width="12.140625" style="26" customWidth="1"/>
    <col min="4027" max="4044" width="0" style="26" hidden="1" customWidth="1"/>
    <col min="4045" max="4045" width="13.140625" style="26" customWidth="1"/>
    <col min="4046" max="4050" width="0" style="26" hidden="1" customWidth="1"/>
    <col min="4051" max="4051" width="9.7109375" style="26" customWidth="1"/>
    <col min="4052" max="4068" width="0" style="26" hidden="1" customWidth="1"/>
    <col min="4069" max="4069" width="14.28515625" style="26" customWidth="1"/>
    <col min="4070" max="4071" width="0" style="26" hidden="1" customWidth="1"/>
    <col min="4072" max="4072" width="13.140625" style="26" customWidth="1"/>
    <col min="4073" max="4080" width="0" style="26" hidden="1" customWidth="1"/>
    <col min="4081" max="4081" width="9.140625" style="26" customWidth="1"/>
    <col min="4082" max="4083" width="4.85546875" style="26" customWidth="1"/>
    <col min="4084" max="4084" width="9.5703125" style="26" customWidth="1"/>
    <col min="4085" max="4086" width="4.85546875" style="26" customWidth="1"/>
    <col min="4087" max="4087" width="9.140625" style="26" customWidth="1"/>
    <col min="4088" max="4088" width="5.5703125" style="26" customWidth="1"/>
    <col min="4089" max="4099" width="10.140625" style="26" customWidth="1"/>
    <col min="4100" max="4100" width="10.85546875" style="26" customWidth="1"/>
    <col min="4101" max="4101" width="6.28515625" style="26" customWidth="1"/>
    <col min="4102" max="4102" width="6.140625" style="26" customWidth="1"/>
    <col min="4103" max="4103" width="10.5703125" style="26" customWidth="1"/>
    <col min="4104" max="4105" width="4.85546875" style="26" customWidth="1"/>
    <col min="4106" max="4106" width="10.85546875" style="26" customWidth="1"/>
    <col min="4107" max="4107" width="5.5703125" style="26" customWidth="1"/>
    <col min="4108" max="4110" width="9.85546875" style="26" customWidth="1"/>
    <col min="4111" max="4220" width="9.140625" style="26"/>
    <col min="4221" max="4221" width="14.7109375" style="26" customWidth="1"/>
    <col min="4222" max="4222" width="36.140625" style="26" customWidth="1"/>
    <col min="4223" max="4259" width="0" style="26" hidden="1" customWidth="1"/>
    <col min="4260" max="4260" width="13.5703125" style="26" customWidth="1"/>
    <col min="4261" max="4261" width="13.28515625" style="26" customWidth="1"/>
    <col min="4262" max="4264" width="0" style="26" hidden="1" customWidth="1"/>
    <col min="4265" max="4265" width="13" style="26" customWidth="1"/>
    <col min="4266" max="4267" width="12.140625" style="26" customWidth="1"/>
    <col min="4268" max="4273" width="0" style="26" hidden="1" customWidth="1"/>
    <col min="4274" max="4274" width="10.5703125" style="26" customWidth="1"/>
    <col min="4275" max="4279" width="0" style="26" hidden="1" customWidth="1"/>
    <col min="4280" max="4280" width="12.42578125" style="26" bestFit="1" customWidth="1"/>
    <col min="4281" max="4281" width="9.7109375" style="26" customWidth="1"/>
    <col min="4282" max="4282" width="12.140625" style="26" customWidth="1"/>
    <col min="4283" max="4300" width="0" style="26" hidden="1" customWidth="1"/>
    <col min="4301" max="4301" width="13.140625" style="26" customWidth="1"/>
    <col min="4302" max="4306" width="0" style="26" hidden="1" customWidth="1"/>
    <col min="4307" max="4307" width="9.7109375" style="26" customWidth="1"/>
    <col min="4308" max="4324" width="0" style="26" hidden="1" customWidth="1"/>
    <col min="4325" max="4325" width="14.28515625" style="26" customWidth="1"/>
    <col min="4326" max="4327" width="0" style="26" hidden="1" customWidth="1"/>
    <col min="4328" max="4328" width="13.140625" style="26" customWidth="1"/>
    <col min="4329" max="4336" width="0" style="26" hidden="1" customWidth="1"/>
    <col min="4337" max="4337" width="9.140625" style="26" customWidth="1"/>
    <col min="4338" max="4339" width="4.85546875" style="26" customWidth="1"/>
    <col min="4340" max="4340" width="9.5703125" style="26" customWidth="1"/>
    <col min="4341" max="4342" width="4.85546875" style="26" customWidth="1"/>
    <col min="4343" max="4343" width="9.140625" style="26" customWidth="1"/>
    <col min="4344" max="4344" width="5.5703125" style="26" customWidth="1"/>
    <col min="4345" max="4355" width="10.140625" style="26" customWidth="1"/>
    <col min="4356" max="4356" width="10.85546875" style="26" customWidth="1"/>
    <col min="4357" max="4357" width="6.28515625" style="26" customWidth="1"/>
    <col min="4358" max="4358" width="6.140625" style="26" customWidth="1"/>
    <col min="4359" max="4359" width="10.5703125" style="26" customWidth="1"/>
    <col min="4360" max="4361" width="4.85546875" style="26" customWidth="1"/>
    <col min="4362" max="4362" width="10.85546875" style="26" customWidth="1"/>
    <col min="4363" max="4363" width="5.5703125" style="26" customWidth="1"/>
    <col min="4364" max="4366" width="9.85546875" style="26" customWidth="1"/>
    <col min="4367" max="4476" width="9.140625" style="26"/>
    <col min="4477" max="4477" width="14.7109375" style="26" customWidth="1"/>
    <col min="4478" max="4478" width="36.140625" style="26" customWidth="1"/>
    <col min="4479" max="4515" width="0" style="26" hidden="1" customWidth="1"/>
    <col min="4516" max="4516" width="13.5703125" style="26" customWidth="1"/>
    <col min="4517" max="4517" width="13.28515625" style="26" customWidth="1"/>
    <col min="4518" max="4520" width="0" style="26" hidden="1" customWidth="1"/>
    <col min="4521" max="4521" width="13" style="26" customWidth="1"/>
    <col min="4522" max="4523" width="12.140625" style="26" customWidth="1"/>
    <col min="4524" max="4529" width="0" style="26" hidden="1" customWidth="1"/>
    <col min="4530" max="4530" width="10.5703125" style="26" customWidth="1"/>
    <col min="4531" max="4535" width="0" style="26" hidden="1" customWidth="1"/>
    <col min="4536" max="4536" width="12.42578125" style="26" bestFit="1" customWidth="1"/>
    <col min="4537" max="4537" width="9.7109375" style="26" customWidth="1"/>
    <col min="4538" max="4538" width="12.140625" style="26" customWidth="1"/>
    <col min="4539" max="4556" width="0" style="26" hidden="1" customWidth="1"/>
    <col min="4557" max="4557" width="13.140625" style="26" customWidth="1"/>
    <col min="4558" max="4562" width="0" style="26" hidden="1" customWidth="1"/>
    <col min="4563" max="4563" width="9.7109375" style="26" customWidth="1"/>
    <col min="4564" max="4580" width="0" style="26" hidden="1" customWidth="1"/>
    <col min="4581" max="4581" width="14.28515625" style="26" customWidth="1"/>
    <col min="4582" max="4583" width="0" style="26" hidden="1" customWidth="1"/>
    <col min="4584" max="4584" width="13.140625" style="26" customWidth="1"/>
    <col min="4585" max="4592" width="0" style="26" hidden="1" customWidth="1"/>
    <col min="4593" max="4593" width="9.140625" style="26" customWidth="1"/>
    <col min="4594" max="4595" width="4.85546875" style="26" customWidth="1"/>
    <col min="4596" max="4596" width="9.5703125" style="26" customWidth="1"/>
    <col min="4597" max="4598" width="4.85546875" style="26" customWidth="1"/>
    <col min="4599" max="4599" width="9.140625" style="26" customWidth="1"/>
    <col min="4600" max="4600" width="5.5703125" style="26" customWidth="1"/>
    <col min="4601" max="4611" width="10.140625" style="26" customWidth="1"/>
    <col min="4612" max="4612" width="10.85546875" style="26" customWidth="1"/>
    <col min="4613" max="4613" width="6.28515625" style="26" customWidth="1"/>
    <col min="4614" max="4614" width="6.140625" style="26" customWidth="1"/>
    <col min="4615" max="4615" width="10.5703125" style="26" customWidth="1"/>
    <col min="4616" max="4617" width="4.85546875" style="26" customWidth="1"/>
    <col min="4618" max="4618" width="10.85546875" style="26" customWidth="1"/>
    <col min="4619" max="4619" width="5.5703125" style="26" customWidth="1"/>
    <col min="4620" max="4622" width="9.85546875" style="26" customWidth="1"/>
    <col min="4623" max="4732" width="9.140625" style="26"/>
    <col min="4733" max="4733" width="14.7109375" style="26" customWidth="1"/>
    <col min="4734" max="4734" width="36.140625" style="26" customWidth="1"/>
    <col min="4735" max="4771" width="0" style="26" hidden="1" customWidth="1"/>
    <col min="4772" max="4772" width="13.5703125" style="26" customWidth="1"/>
    <col min="4773" max="4773" width="13.28515625" style="26" customWidth="1"/>
    <col min="4774" max="4776" width="0" style="26" hidden="1" customWidth="1"/>
    <col min="4777" max="4777" width="13" style="26" customWidth="1"/>
    <col min="4778" max="4779" width="12.140625" style="26" customWidth="1"/>
    <col min="4780" max="4785" width="0" style="26" hidden="1" customWidth="1"/>
    <col min="4786" max="4786" width="10.5703125" style="26" customWidth="1"/>
    <col min="4787" max="4791" width="0" style="26" hidden="1" customWidth="1"/>
    <col min="4792" max="4792" width="12.42578125" style="26" bestFit="1" customWidth="1"/>
    <col min="4793" max="4793" width="9.7109375" style="26" customWidth="1"/>
    <col min="4794" max="4794" width="12.140625" style="26" customWidth="1"/>
    <col min="4795" max="4812" width="0" style="26" hidden="1" customWidth="1"/>
    <col min="4813" max="4813" width="13.140625" style="26" customWidth="1"/>
    <col min="4814" max="4818" width="0" style="26" hidden="1" customWidth="1"/>
    <col min="4819" max="4819" width="9.7109375" style="26" customWidth="1"/>
    <col min="4820" max="4836" width="0" style="26" hidden="1" customWidth="1"/>
    <col min="4837" max="4837" width="14.28515625" style="26" customWidth="1"/>
    <col min="4838" max="4839" width="0" style="26" hidden="1" customWidth="1"/>
    <col min="4840" max="4840" width="13.140625" style="26" customWidth="1"/>
    <col min="4841" max="4848" width="0" style="26" hidden="1" customWidth="1"/>
    <col min="4849" max="4849" width="9.140625" style="26" customWidth="1"/>
    <col min="4850" max="4851" width="4.85546875" style="26" customWidth="1"/>
    <col min="4852" max="4852" width="9.5703125" style="26" customWidth="1"/>
    <col min="4853" max="4854" width="4.85546875" style="26" customWidth="1"/>
    <col min="4855" max="4855" width="9.140625" style="26" customWidth="1"/>
    <col min="4856" max="4856" width="5.5703125" style="26" customWidth="1"/>
    <col min="4857" max="4867" width="10.140625" style="26" customWidth="1"/>
    <col min="4868" max="4868" width="10.85546875" style="26" customWidth="1"/>
    <col min="4869" max="4869" width="6.28515625" style="26" customWidth="1"/>
    <col min="4870" max="4870" width="6.140625" style="26" customWidth="1"/>
    <col min="4871" max="4871" width="10.5703125" style="26" customWidth="1"/>
    <col min="4872" max="4873" width="4.85546875" style="26" customWidth="1"/>
    <col min="4874" max="4874" width="10.85546875" style="26" customWidth="1"/>
    <col min="4875" max="4875" width="5.5703125" style="26" customWidth="1"/>
    <col min="4876" max="4878" width="9.85546875" style="26" customWidth="1"/>
    <col min="4879" max="4988" width="9.140625" style="26"/>
    <col min="4989" max="4989" width="14.7109375" style="26" customWidth="1"/>
    <col min="4990" max="4990" width="36.140625" style="26" customWidth="1"/>
    <col min="4991" max="5027" width="0" style="26" hidden="1" customWidth="1"/>
    <col min="5028" max="5028" width="13.5703125" style="26" customWidth="1"/>
    <col min="5029" max="5029" width="13.28515625" style="26" customWidth="1"/>
    <col min="5030" max="5032" width="0" style="26" hidden="1" customWidth="1"/>
    <col min="5033" max="5033" width="13" style="26" customWidth="1"/>
    <col min="5034" max="5035" width="12.140625" style="26" customWidth="1"/>
    <col min="5036" max="5041" width="0" style="26" hidden="1" customWidth="1"/>
    <col min="5042" max="5042" width="10.5703125" style="26" customWidth="1"/>
    <col min="5043" max="5047" width="0" style="26" hidden="1" customWidth="1"/>
    <col min="5048" max="5048" width="12.42578125" style="26" bestFit="1" customWidth="1"/>
    <col min="5049" max="5049" width="9.7109375" style="26" customWidth="1"/>
    <col min="5050" max="5050" width="12.140625" style="26" customWidth="1"/>
    <col min="5051" max="5068" width="0" style="26" hidden="1" customWidth="1"/>
    <col min="5069" max="5069" width="13.140625" style="26" customWidth="1"/>
    <col min="5070" max="5074" width="0" style="26" hidden="1" customWidth="1"/>
    <col min="5075" max="5075" width="9.7109375" style="26" customWidth="1"/>
    <col min="5076" max="5092" width="0" style="26" hidden="1" customWidth="1"/>
    <col min="5093" max="5093" width="14.28515625" style="26" customWidth="1"/>
    <col min="5094" max="5095" width="0" style="26" hidden="1" customWidth="1"/>
    <col min="5096" max="5096" width="13.140625" style="26" customWidth="1"/>
    <col min="5097" max="5104" width="0" style="26" hidden="1" customWidth="1"/>
    <col min="5105" max="5105" width="9.140625" style="26" customWidth="1"/>
    <col min="5106" max="5107" width="4.85546875" style="26" customWidth="1"/>
    <col min="5108" max="5108" width="9.5703125" style="26" customWidth="1"/>
    <col min="5109" max="5110" width="4.85546875" style="26" customWidth="1"/>
    <col min="5111" max="5111" width="9.140625" style="26" customWidth="1"/>
    <col min="5112" max="5112" width="5.5703125" style="26" customWidth="1"/>
    <col min="5113" max="5123" width="10.140625" style="26" customWidth="1"/>
    <col min="5124" max="5124" width="10.85546875" style="26" customWidth="1"/>
    <col min="5125" max="5125" width="6.28515625" style="26" customWidth="1"/>
    <col min="5126" max="5126" width="6.140625" style="26" customWidth="1"/>
    <col min="5127" max="5127" width="10.5703125" style="26" customWidth="1"/>
    <col min="5128" max="5129" width="4.85546875" style="26" customWidth="1"/>
    <col min="5130" max="5130" width="10.85546875" style="26" customWidth="1"/>
    <col min="5131" max="5131" width="5.5703125" style="26" customWidth="1"/>
    <col min="5132" max="5134" width="9.85546875" style="26" customWidth="1"/>
    <col min="5135" max="5244" width="9.140625" style="26"/>
    <col min="5245" max="5245" width="14.7109375" style="26" customWidth="1"/>
    <col min="5246" max="5246" width="36.140625" style="26" customWidth="1"/>
    <col min="5247" max="5283" width="0" style="26" hidden="1" customWidth="1"/>
    <col min="5284" max="5284" width="13.5703125" style="26" customWidth="1"/>
    <col min="5285" max="5285" width="13.28515625" style="26" customWidth="1"/>
    <col min="5286" max="5288" width="0" style="26" hidden="1" customWidth="1"/>
    <col min="5289" max="5289" width="13" style="26" customWidth="1"/>
    <col min="5290" max="5291" width="12.140625" style="26" customWidth="1"/>
    <col min="5292" max="5297" width="0" style="26" hidden="1" customWidth="1"/>
    <col min="5298" max="5298" width="10.5703125" style="26" customWidth="1"/>
    <col min="5299" max="5303" width="0" style="26" hidden="1" customWidth="1"/>
    <col min="5304" max="5304" width="12.42578125" style="26" bestFit="1" customWidth="1"/>
    <col min="5305" max="5305" width="9.7109375" style="26" customWidth="1"/>
    <col min="5306" max="5306" width="12.140625" style="26" customWidth="1"/>
    <col min="5307" max="5324" width="0" style="26" hidden="1" customWidth="1"/>
    <col min="5325" max="5325" width="13.140625" style="26" customWidth="1"/>
    <col min="5326" max="5330" width="0" style="26" hidden="1" customWidth="1"/>
    <col min="5331" max="5331" width="9.7109375" style="26" customWidth="1"/>
    <col min="5332" max="5348" width="0" style="26" hidden="1" customWidth="1"/>
    <col min="5349" max="5349" width="14.28515625" style="26" customWidth="1"/>
    <col min="5350" max="5351" width="0" style="26" hidden="1" customWidth="1"/>
    <col min="5352" max="5352" width="13.140625" style="26" customWidth="1"/>
    <col min="5353" max="5360" width="0" style="26" hidden="1" customWidth="1"/>
    <col min="5361" max="5361" width="9.140625" style="26" customWidth="1"/>
    <col min="5362" max="5363" width="4.85546875" style="26" customWidth="1"/>
    <col min="5364" max="5364" width="9.5703125" style="26" customWidth="1"/>
    <col min="5365" max="5366" width="4.85546875" style="26" customWidth="1"/>
    <col min="5367" max="5367" width="9.140625" style="26" customWidth="1"/>
    <col min="5368" max="5368" width="5.5703125" style="26" customWidth="1"/>
    <col min="5369" max="5379" width="10.140625" style="26" customWidth="1"/>
    <col min="5380" max="5380" width="10.85546875" style="26" customWidth="1"/>
    <col min="5381" max="5381" width="6.28515625" style="26" customWidth="1"/>
    <col min="5382" max="5382" width="6.140625" style="26" customWidth="1"/>
    <col min="5383" max="5383" width="10.5703125" style="26" customWidth="1"/>
    <col min="5384" max="5385" width="4.85546875" style="26" customWidth="1"/>
    <col min="5386" max="5386" width="10.85546875" style="26" customWidth="1"/>
    <col min="5387" max="5387" width="5.5703125" style="26" customWidth="1"/>
    <col min="5388" max="5390" width="9.85546875" style="26" customWidth="1"/>
    <col min="5391" max="5500" width="9.140625" style="26"/>
    <col min="5501" max="5501" width="14.7109375" style="26" customWidth="1"/>
    <col min="5502" max="5502" width="36.140625" style="26" customWidth="1"/>
    <col min="5503" max="5539" width="0" style="26" hidden="1" customWidth="1"/>
    <col min="5540" max="5540" width="13.5703125" style="26" customWidth="1"/>
    <col min="5541" max="5541" width="13.28515625" style="26" customWidth="1"/>
    <col min="5542" max="5544" width="0" style="26" hidden="1" customWidth="1"/>
    <col min="5545" max="5545" width="13" style="26" customWidth="1"/>
    <col min="5546" max="5547" width="12.140625" style="26" customWidth="1"/>
    <col min="5548" max="5553" width="0" style="26" hidden="1" customWidth="1"/>
    <col min="5554" max="5554" width="10.5703125" style="26" customWidth="1"/>
    <col min="5555" max="5559" width="0" style="26" hidden="1" customWidth="1"/>
    <col min="5560" max="5560" width="12.42578125" style="26" bestFit="1" customWidth="1"/>
    <col min="5561" max="5561" width="9.7109375" style="26" customWidth="1"/>
    <col min="5562" max="5562" width="12.140625" style="26" customWidth="1"/>
    <col min="5563" max="5580" width="0" style="26" hidden="1" customWidth="1"/>
    <col min="5581" max="5581" width="13.140625" style="26" customWidth="1"/>
    <col min="5582" max="5586" width="0" style="26" hidden="1" customWidth="1"/>
    <col min="5587" max="5587" width="9.7109375" style="26" customWidth="1"/>
    <col min="5588" max="5604" width="0" style="26" hidden="1" customWidth="1"/>
    <col min="5605" max="5605" width="14.28515625" style="26" customWidth="1"/>
    <col min="5606" max="5607" width="0" style="26" hidden="1" customWidth="1"/>
    <col min="5608" max="5608" width="13.140625" style="26" customWidth="1"/>
    <col min="5609" max="5616" width="0" style="26" hidden="1" customWidth="1"/>
    <col min="5617" max="5617" width="9.140625" style="26" customWidth="1"/>
    <col min="5618" max="5619" width="4.85546875" style="26" customWidth="1"/>
    <col min="5620" max="5620" width="9.5703125" style="26" customWidth="1"/>
    <col min="5621" max="5622" width="4.85546875" style="26" customWidth="1"/>
    <col min="5623" max="5623" width="9.140625" style="26" customWidth="1"/>
    <col min="5624" max="5624" width="5.5703125" style="26" customWidth="1"/>
    <col min="5625" max="5635" width="10.140625" style="26" customWidth="1"/>
    <col min="5636" max="5636" width="10.85546875" style="26" customWidth="1"/>
    <col min="5637" max="5637" width="6.28515625" style="26" customWidth="1"/>
    <col min="5638" max="5638" width="6.140625" style="26" customWidth="1"/>
    <col min="5639" max="5639" width="10.5703125" style="26" customWidth="1"/>
    <col min="5640" max="5641" width="4.85546875" style="26" customWidth="1"/>
    <col min="5642" max="5642" width="10.85546875" style="26" customWidth="1"/>
    <col min="5643" max="5643" width="5.5703125" style="26" customWidth="1"/>
    <col min="5644" max="5646" width="9.85546875" style="26" customWidth="1"/>
    <col min="5647" max="5756" width="9.140625" style="26"/>
    <col min="5757" max="5757" width="14.7109375" style="26" customWidth="1"/>
    <col min="5758" max="5758" width="36.140625" style="26" customWidth="1"/>
    <col min="5759" max="5795" width="0" style="26" hidden="1" customWidth="1"/>
    <col min="5796" max="5796" width="13.5703125" style="26" customWidth="1"/>
    <col min="5797" max="5797" width="13.28515625" style="26" customWidth="1"/>
    <col min="5798" max="5800" width="0" style="26" hidden="1" customWidth="1"/>
    <col min="5801" max="5801" width="13" style="26" customWidth="1"/>
    <col min="5802" max="5803" width="12.140625" style="26" customWidth="1"/>
    <col min="5804" max="5809" width="0" style="26" hidden="1" customWidth="1"/>
    <col min="5810" max="5810" width="10.5703125" style="26" customWidth="1"/>
    <col min="5811" max="5815" width="0" style="26" hidden="1" customWidth="1"/>
    <col min="5816" max="5816" width="12.42578125" style="26" bestFit="1" customWidth="1"/>
    <col min="5817" max="5817" width="9.7109375" style="26" customWidth="1"/>
    <col min="5818" max="5818" width="12.140625" style="26" customWidth="1"/>
    <col min="5819" max="5836" width="0" style="26" hidden="1" customWidth="1"/>
    <col min="5837" max="5837" width="13.140625" style="26" customWidth="1"/>
    <col min="5838" max="5842" width="0" style="26" hidden="1" customWidth="1"/>
    <col min="5843" max="5843" width="9.7109375" style="26" customWidth="1"/>
    <col min="5844" max="5860" width="0" style="26" hidden="1" customWidth="1"/>
    <col min="5861" max="5861" width="14.28515625" style="26" customWidth="1"/>
    <col min="5862" max="5863" width="0" style="26" hidden="1" customWidth="1"/>
    <col min="5864" max="5864" width="13.140625" style="26" customWidth="1"/>
    <col min="5865" max="5872" width="0" style="26" hidden="1" customWidth="1"/>
    <col min="5873" max="5873" width="9.140625" style="26" customWidth="1"/>
    <col min="5874" max="5875" width="4.85546875" style="26" customWidth="1"/>
    <col min="5876" max="5876" width="9.5703125" style="26" customWidth="1"/>
    <col min="5877" max="5878" width="4.85546875" style="26" customWidth="1"/>
    <col min="5879" max="5879" width="9.140625" style="26" customWidth="1"/>
    <col min="5880" max="5880" width="5.5703125" style="26" customWidth="1"/>
    <col min="5881" max="5891" width="10.140625" style="26" customWidth="1"/>
    <col min="5892" max="5892" width="10.85546875" style="26" customWidth="1"/>
    <col min="5893" max="5893" width="6.28515625" style="26" customWidth="1"/>
    <col min="5894" max="5894" width="6.140625" style="26" customWidth="1"/>
    <col min="5895" max="5895" width="10.5703125" style="26" customWidth="1"/>
    <col min="5896" max="5897" width="4.85546875" style="26" customWidth="1"/>
    <col min="5898" max="5898" width="10.85546875" style="26" customWidth="1"/>
    <col min="5899" max="5899" width="5.5703125" style="26" customWidth="1"/>
    <col min="5900" max="5902" width="9.85546875" style="26" customWidth="1"/>
    <col min="5903" max="6012" width="9.140625" style="26"/>
    <col min="6013" max="6013" width="14.7109375" style="26" customWidth="1"/>
    <col min="6014" max="6014" width="36.140625" style="26" customWidth="1"/>
    <col min="6015" max="6051" width="0" style="26" hidden="1" customWidth="1"/>
    <col min="6052" max="6052" width="13.5703125" style="26" customWidth="1"/>
    <col min="6053" max="6053" width="13.28515625" style="26" customWidth="1"/>
    <col min="6054" max="6056" width="0" style="26" hidden="1" customWidth="1"/>
    <col min="6057" max="6057" width="13" style="26" customWidth="1"/>
    <col min="6058" max="6059" width="12.140625" style="26" customWidth="1"/>
    <col min="6060" max="6065" width="0" style="26" hidden="1" customWidth="1"/>
    <col min="6066" max="6066" width="10.5703125" style="26" customWidth="1"/>
    <col min="6067" max="6071" width="0" style="26" hidden="1" customWidth="1"/>
    <col min="6072" max="6072" width="12.42578125" style="26" bestFit="1" customWidth="1"/>
    <col min="6073" max="6073" width="9.7109375" style="26" customWidth="1"/>
    <col min="6074" max="6074" width="12.140625" style="26" customWidth="1"/>
    <col min="6075" max="6092" width="0" style="26" hidden="1" customWidth="1"/>
    <col min="6093" max="6093" width="13.140625" style="26" customWidth="1"/>
    <col min="6094" max="6098" width="0" style="26" hidden="1" customWidth="1"/>
    <col min="6099" max="6099" width="9.7109375" style="26" customWidth="1"/>
    <col min="6100" max="6116" width="0" style="26" hidden="1" customWidth="1"/>
    <col min="6117" max="6117" width="14.28515625" style="26" customWidth="1"/>
    <col min="6118" max="6119" width="0" style="26" hidden="1" customWidth="1"/>
    <col min="6120" max="6120" width="13.140625" style="26" customWidth="1"/>
    <col min="6121" max="6128" width="0" style="26" hidden="1" customWidth="1"/>
    <col min="6129" max="6129" width="9.140625" style="26" customWidth="1"/>
    <col min="6130" max="6131" width="4.85546875" style="26" customWidth="1"/>
    <col min="6132" max="6132" width="9.5703125" style="26" customWidth="1"/>
    <col min="6133" max="6134" width="4.85546875" style="26" customWidth="1"/>
    <col min="6135" max="6135" width="9.140625" style="26" customWidth="1"/>
    <col min="6136" max="6136" width="5.5703125" style="26" customWidth="1"/>
    <col min="6137" max="6147" width="10.140625" style="26" customWidth="1"/>
    <col min="6148" max="6148" width="10.85546875" style="26" customWidth="1"/>
    <col min="6149" max="6149" width="6.28515625" style="26" customWidth="1"/>
    <col min="6150" max="6150" width="6.140625" style="26" customWidth="1"/>
    <col min="6151" max="6151" width="10.5703125" style="26" customWidth="1"/>
    <col min="6152" max="6153" width="4.85546875" style="26" customWidth="1"/>
    <col min="6154" max="6154" width="10.85546875" style="26" customWidth="1"/>
    <col min="6155" max="6155" width="5.5703125" style="26" customWidth="1"/>
    <col min="6156" max="6158" width="9.85546875" style="26" customWidth="1"/>
    <col min="6159" max="6268" width="9.140625" style="26"/>
    <col min="6269" max="6269" width="14.7109375" style="26" customWidth="1"/>
    <col min="6270" max="6270" width="36.140625" style="26" customWidth="1"/>
    <col min="6271" max="6307" width="0" style="26" hidden="1" customWidth="1"/>
    <col min="6308" max="6308" width="13.5703125" style="26" customWidth="1"/>
    <col min="6309" max="6309" width="13.28515625" style="26" customWidth="1"/>
    <col min="6310" max="6312" width="0" style="26" hidden="1" customWidth="1"/>
    <col min="6313" max="6313" width="13" style="26" customWidth="1"/>
    <col min="6314" max="6315" width="12.140625" style="26" customWidth="1"/>
    <col min="6316" max="6321" width="0" style="26" hidden="1" customWidth="1"/>
    <col min="6322" max="6322" width="10.5703125" style="26" customWidth="1"/>
    <col min="6323" max="6327" width="0" style="26" hidden="1" customWidth="1"/>
    <col min="6328" max="6328" width="12.42578125" style="26" bestFit="1" customWidth="1"/>
    <col min="6329" max="6329" width="9.7109375" style="26" customWidth="1"/>
    <col min="6330" max="6330" width="12.140625" style="26" customWidth="1"/>
    <col min="6331" max="6348" width="0" style="26" hidden="1" customWidth="1"/>
    <col min="6349" max="6349" width="13.140625" style="26" customWidth="1"/>
    <col min="6350" max="6354" width="0" style="26" hidden="1" customWidth="1"/>
    <col min="6355" max="6355" width="9.7109375" style="26" customWidth="1"/>
    <col min="6356" max="6372" width="0" style="26" hidden="1" customWidth="1"/>
    <col min="6373" max="6373" width="14.28515625" style="26" customWidth="1"/>
    <col min="6374" max="6375" width="0" style="26" hidden="1" customWidth="1"/>
    <col min="6376" max="6376" width="13.140625" style="26" customWidth="1"/>
    <col min="6377" max="6384" width="0" style="26" hidden="1" customWidth="1"/>
    <col min="6385" max="6385" width="9.140625" style="26" customWidth="1"/>
    <col min="6386" max="6387" width="4.85546875" style="26" customWidth="1"/>
    <col min="6388" max="6388" width="9.5703125" style="26" customWidth="1"/>
    <col min="6389" max="6390" width="4.85546875" style="26" customWidth="1"/>
    <col min="6391" max="6391" width="9.140625" style="26" customWidth="1"/>
    <col min="6392" max="6392" width="5.5703125" style="26" customWidth="1"/>
    <col min="6393" max="6403" width="10.140625" style="26" customWidth="1"/>
    <col min="6404" max="6404" width="10.85546875" style="26" customWidth="1"/>
    <col min="6405" max="6405" width="6.28515625" style="26" customWidth="1"/>
    <col min="6406" max="6406" width="6.140625" style="26" customWidth="1"/>
    <col min="6407" max="6407" width="10.5703125" style="26" customWidth="1"/>
    <col min="6408" max="6409" width="4.85546875" style="26" customWidth="1"/>
    <col min="6410" max="6410" width="10.85546875" style="26" customWidth="1"/>
    <col min="6411" max="6411" width="5.5703125" style="26" customWidth="1"/>
    <col min="6412" max="6414" width="9.85546875" style="26" customWidth="1"/>
    <col min="6415" max="6524" width="9.140625" style="26"/>
    <col min="6525" max="6525" width="14.7109375" style="26" customWidth="1"/>
    <col min="6526" max="6526" width="36.140625" style="26" customWidth="1"/>
    <col min="6527" max="6563" width="0" style="26" hidden="1" customWidth="1"/>
    <col min="6564" max="6564" width="13.5703125" style="26" customWidth="1"/>
    <col min="6565" max="6565" width="13.28515625" style="26" customWidth="1"/>
    <col min="6566" max="6568" width="0" style="26" hidden="1" customWidth="1"/>
    <col min="6569" max="6569" width="13" style="26" customWidth="1"/>
    <col min="6570" max="6571" width="12.140625" style="26" customWidth="1"/>
    <col min="6572" max="6577" width="0" style="26" hidden="1" customWidth="1"/>
    <col min="6578" max="6578" width="10.5703125" style="26" customWidth="1"/>
    <col min="6579" max="6583" width="0" style="26" hidden="1" customWidth="1"/>
    <col min="6584" max="6584" width="12.42578125" style="26" bestFit="1" customWidth="1"/>
    <col min="6585" max="6585" width="9.7109375" style="26" customWidth="1"/>
    <col min="6586" max="6586" width="12.140625" style="26" customWidth="1"/>
    <col min="6587" max="6604" width="0" style="26" hidden="1" customWidth="1"/>
    <col min="6605" max="6605" width="13.140625" style="26" customWidth="1"/>
    <col min="6606" max="6610" width="0" style="26" hidden="1" customWidth="1"/>
    <col min="6611" max="6611" width="9.7109375" style="26" customWidth="1"/>
    <col min="6612" max="6628" width="0" style="26" hidden="1" customWidth="1"/>
    <col min="6629" max="6629" width="14.28515625" style="26" customWidth="1"/>
    <col min="6630" max="6631" width="0" style="26" hidden="1" customWidth="1"/>
    <col min="6632" max="6632" width="13.140625" style="26" customWidth="1"/>
    <col min="6633" max="6640" width="0" style="26" hidden="1" customWidth="1"/>
    <col min="6641" max="6641" width="9.140625" style="26" customWidth="1"/>
    <col min="6642" max="6643" width="4.85546875" style="26" customWidth="1"/>
    <col min="6644" max="6644" width="9.5703125" style="26" customWidth="1"/>
    <col min="6645" max="6646" width="4.85546875" style="26" customWidth="1"/>
    <col min="6647" max="6647" width="9.140625" style="26" customWidth="1"/>
    <col min="6648" max="6648" width="5.5703125" style="26" customWidth="1"/>
    <col min="6649" max="6659" width="10.140625" style="26" customWidth="1"/>
    <col min="6660" max="6660" width="10.85546875" style="26" customWidth="1"/>
    <col min="6661" max="6661" width="6.28515625" style="26" customWidth="1"/>
    <col min="6662" max="6662" width="6.140625" style="26" customWidth="1"/>
    <col min="6663" max="6663" width="10.5703125" style="26" customWidth="1"/>
    <col min="6664" max="6665" width="4.85546875" style="26" customWidth="1"/>
    <col min="6666" max="6666" width="10.85546875" style="26" customWidth="1"/>
    <col min="6667" max="6667" width="5.5703125" style="26" customWidth="1"/>
    <col min="6668" max="6670" width="9.85546875" style="26" customWidth="1"/>
    <col min="6671" max="6780" width="9.140625" style="26"/>
    <col min="6781" max="6781" width="14.7109375" style="26" customWidth="1"/>
    <col min="6782" max="6782" width="36.140625" style="26" customWidth="1"/>
    <col min="6783" max="6819" width="0" style="26" hidden="1" customWidth="1"/>
    <col min="6820" max="6820" width="13.5703125" style="26" customWidth="1"/>
    <col min="6821" max="6821" width="13.28515625" style="26" customWidth="1"/>
    <col min="6822" max="6824" width="0" style="26" hidden="1" customWidth="1"/>
    <col min="6825" max="6825" width="13" style="26" customWidth="1"/>
    <col min="6826" max="6827" width="12.140625" style="26" customWidth="1"/>
    <col min="6828" max="6833" width="0" style="26" hidden="1" customWidth="1"/>
    <col min="6834" max="6834" width="10.5703125" style="26" customWidth="1"/>
    <col min="6835" max="6839" width="0" style="26" hidden="1" customWidth="1"/>
    <col min="6840" max="6840" width="12.42578125" style="26" bestFit="1" customWidth="1"/>
    <col min="6841" max="6841" width="9.7109375" style="26" customWidth="1"/>
    <col min="6842" max="6842" width="12.140625" style="26" customWidth="1"/>
    <col min="6843" max="6860" width="0" style="26" hidden="1" customWidth="1"/>
    <col min="6861" max="6861" width="13.140625" style="26" customWidth="1"/>
    <col min="6862" max="6866" width="0" style="26" hidden="1" customWidth="1"/>
    <col min="6867" max="6867" width="9.7109375" style="26" customWidth="1"/>
    <col min="6868" max="6884" width="0" style="26" hidden="1" customWidth="1"/>
    <col min="6885" max="6885" width="14.28515625" style="26" customWidth="1"/>
    <col min="6886" max="6887" width="0" style="26" hidden="1" customWidth="1"/>
    <col min="6888" max="6888" width="13.140625" style="26" customWidth="1"/>
    <col min="6889" max="6896" width="0" style="26" hidden="1" customWidth="1"/>
    <col min="6897" max="6897" width="9.140625" style="26" customWidth="1"/>
    <col min="6898" max="6899" width="4.85546875" style="26" customWidth="1"/>
    <col min="6900" max="6900" width="9.5703125" style="26" customWidth="1"/>
    <col min="6901" max="6902" width="4.85546875" style="26" customWidth="1"/>
    <col min="6903" max="6903" width="9.140625" style="26" customWidth="1"/>
    <col min="6904" max="6904" width="5.5703125" style="26" customWidth="1"/>
    <col min="6905" max="6915" width="10.140625" style="26" customWidth="1"/>
    <col min="6916" max="6916" width="10.85546875" style="26" customWidth="1"/>
    <col min="6917" max="6917" width="6.28515625" style="26" customWidth="1"/>
    <col min="6918" max="6918" width="6.140625" style="26" customWidth="1"/>
    <col min="6919" max="6919" width="10.5703125" style="26" customWidth="1"/>
    <col min="6920" max="6921" width="4.85546875" style="26" customWidth="1"/>
    <col min="6922" max="6922" width="10.85546875" style="26" customWidth="1"/>
    <col min="6923" max="6923" width="5.5703125" style="26" customWidth="1"/>
    <col min="6924" max="6926" width="9.85546875" style="26" customWidth="1"/>
    <col min="6927" max="7036" width="9.140625" style="26"/>
    <col min="7037" max="7037" width="14.7109375" style="26" customWidth="1"/>
    <col min="7038" max="7038" width="36.140625" style="26" customWidth="1"/>
    <col min="7039" max="7075" width="0" style="26" hidden="1" customWidth="1"/>
    <col min="7076" max="7076" width="13.5703125" style="26" customWidth="1"/>
    <col min="7077" max="7077" width="13.28515625" style="26" customWidth="1"/>
    <col min="7078" max="7080" width="0" style="26" hidden="1" customWidth="1"/>
    <col min="7081" max="7081" width="13" style="26" customWidth="1"/>
    <col min="7082" max="7083" width="12.140625" style="26" customWidth="1"/>
    <col min="7084" max="7089" width="0" style="26" hidden="1" customWidth="1"/>
    <col min="7090" max="7090" width="10.5703125" style="26" customWidth="1"/>
    <col min="7091" max="7095" width="0" style="26" hidden="1" customWidth="1"/>
    <col min="7096" max="7096" width="12.42578125" style="26" bestFit="1" customWidth="1"/>
    <col min="7097" max="7097" width="9.7109375" style="26" customWidth="1"/>
    <col min="7098" max="7098" width="12.140625" style="26" customWidth="1"/>
    <col min="7099" max="7116" width="0" style="26" hidden="1" customWidth="1"/>
    <col min="7117" max="7117" width="13.140625" style="26" customWidth="1"/>
    <col min="7118" max="7122" width="0" style="26" hidden="1" customWidth="1"/>
    <col min="7123" max="7123" width="9.7109375" style="26" customWidth="1"/>
    <col min="7124" max="7140" width="0" style="26" hidden="1" customWidth="1"/>
    <col min="7141" max="7141" width="14.28515625" style="26" customWidth="1"/>
    <col min="7142" max="7143" width="0" style="26" hidden="1" customWidth="1"/>
    <col min="7144" max="7144" width="13.140625" style="26" customWidth="1"/>
    <col min="7145" max="7152" width="0" style="26" hidden="1" customWidth="1"/>
    <col min="7153" max="7153" width="9.140625" style="26" customWidth="1"/>
    <col min="7154" max="7155" width="4.85546875" style="26" customWidth="1"/>
    <col min="7156" max="7156" width="9.5703125" style="26" customWidth="1"/>
    <col min="7157" max="7158" width="4.85546875" style="26" customWidth="1"/>
    <col min="7159" max="7159" width="9.140625" style="26" customWidth="1"/>
    <col min="7160" max="7160" width="5.5703125" style="26" customWidth="1"/>
    <col min="7161" max="7171" width="10.140625" style="26" customWidth="1"/>
    <col min="7172" max="7172" width="10.85546875" style="26" customWidth="1"/>
    <col min="7173" max="7173" width="6.28515625" style="26" customWidth="1"/>
    <col min="7174" max="7174" width="6.140625" style="26" customWidth="1"/>
    <col min="7175" max="7175" width="10.5703125" style="26" customWidth="1"/>
    <col min="7176" max="7177" width="4.85546875" style="26" customWidth="1"/>
    <col min="7178" max="7178" width="10.85546875" style="26" customWidth="1"/>
    <col min="7179" max="7179" width="5.5703125" style="26" customWidth="1"/>
    <col min="7180" max="7182" width="9.85546875" style="26" customWidth="1"/>
    <col min="7183" max="7292" width="9.140625" style="26"/>
    <col min="7293" max="7293" width="14.7109375" style="26" customWidth="1"/>
    <col min="7294" max="7294" width="36.140625" style="26" customWidth="1"/>
    <col min="7295" max="7331" width="0" style="26" hidden="1" customWidth="1"/>
    <col min="7332" max="7332" width="13.5703125" style="26" customWidth="1"/>
    <col min="7333" max="7333" width="13.28515625" style="26" customWidth="1"/>
    <col min="7334" max="7336" width="0" style="26" hidden="1" customWidth="1"/>
    <col min="7337" max="7337" width="13" style="26" customWidth="1"/>
    <col min="7338" max="7339" width="12.140625" style="26" customWidth="1"/>
    <col min="7340" max="7345" width="0" style="26" hidden="1" customWidth="1"/>
    <col min="7346" max="7346" width="10.5703125" style="26" customWidth="1"/>
    <col min="7347" max="7351" width="0" style="26" hidden="1" customWidth="1"/>
    <col min="7352" max="7352" width="12.42578125" style="26" bestFit="1" customWidth="1"/>
    <col min="7353" max="7353" width="9.7109375" style="26" customWidth="1"/>
    <col min="7354" max="7354" width="12.140625" style="26" customWidth="1"/>
    <col min="7355" max="7372" width="0" style="26" hidden="1" customWidth="1"/>
    <col min="7373" max="7373" width="13.140625" style="26" customWidth="1"/>
    <col min="7374" max="7378" width="0" style="26" hidden="1" customWidth="1"/>
    <col min="7379" max="7379" width="9.7109375" style="26" customWidth="1"/>
    <col min="7380" max="7396" width="0" style="26" hidden="1" customWidth="1"/>
    <col min="7397" max="7397" width="14.28515625" style="26" customWidth="1"/>
    <col min="7398" max="7399" width="0" style="26" hidden="1" customWidth="1"/>
    <col min="7400" max="7400" width="13.140625" style="26" customWidth="1"/>
    <col min="7401" max="7408" width="0" style="26" hidden="1" customWidth="1"/>
    <col min="7409" max="7409" width="9.140625" style="26" customWidth="1"/>
    <col min="7410" max="7411" width="4.85546875" style="26" customWidth="1"/>
    <col min="7412" max="7412" width="9.5703125" style="26" customWidth="1"/>
    <col min="7413" max="7414" width="4.85546875" style="26" customWidth="1"/>
    <col min="7415" max="7415" width="9.140625" style="26" customWidth="1"/>
    <col min="7416" max="7416" width="5.5703125" style="26" customWidth="1"/>
    <col min="7417" max="7427" width="10.140625" style="26" customWidth="1"/>
    <col min="7428" max="7428" width="10.85546875" style="26" customWidth="1"/>
    <col min="7429" max="7429" width="6.28515625" style="26" customWidth="1"/>
    <col min="7430" max="7430" width="6.140625" style="26" customWidth="1"/>
    <col min="7431" max="7431" width="10.5703125" style="26" customWidth="1"/>
    <col min="7432" max="7433" width="4.85546875" style="26" customWidth="1"/>
    <col min="7434" max="7434" width="10.85546875" style="26" customWidth="1"/>
    <col min="7435" max="7435" width="5.5703125" style="26" customWidth="1"/>
    <col min="7436" max="7438" width="9.85546875" style="26" customWidth="1"/>
    <col min="7439" max="7548" width="9.140625" style="26"/>
    <col min="7549" max="7549" width="14.7109375" style="26" customWidth="1"/>
    <col min="7550" max="7550" width="36.140625" style="26" customWidth="1"/>
    <col min="7551" max="7587" width="0" style="26" hidden="1" customWidth="1"/>
    <col min="7588" max="7588" width="13.5703125" style="26" customWidth="1"/>
    <col min="7589" max="7589" width="13.28515625" style="26" customWidth="1"/>
    <col min="7590" max="7592" width="0" style="26" hidden="1" customWidth="1"/>
    <col min="7593" max="7593" width="13" style="26" customWidth="1"/>
    <col min="7594" max="7595" width="12.140625" style="26" customWidth="1"/>
    <col min="7596" max="7601" width="0" style="26" hidden="1" customWidth="1"/>
    <col min="7602" max="7602" width="10.5703125" style="26" customWidth="1"/>
    <col min="7603" max="7607" width="0" style="26" hidden="1" customWidth="1"/>
    <col min="7608" max="7608" width="12.42578125" style="26" bestFit="1" customWidth="1"/>
    <col min="7609" max="7609" width="9.7109375" style="26" customWidth="1"/>
    <col min="7610" max="7610" width="12.140625" style="26" customWidth="1"/>
    <col min="7611" max="7628" width="0" style="26" hidden="1" customWidth="1"/>
    <col min="7629" max="7629" width="13.140625" style="26" customWidth="1"/>
    <col min="7630" max="7634" width="0" style="26" hidden="1" customWidth="1"/>
    <col min="7635" max="7635" width="9.7109375" style="26" customWidth="1"/>
    <col min="7636" max="7652" width="0" style="26" hidden="1" customWidth="1"/>
    <col min="7653" max="7653" width="14.28515625" style="26" customWidth="1"/>
    <col min="7654" max="7655" width="0" style="26" hidden="1" customWidth="1"/>
    <col min="7656" max="7656" width="13.140625" style="26" customWidth="1"/>
    <col min="7657" max="7664" width="0" style="26" hidden="1" customWidth="1"/>
    <col min="7665" max="7665" width="9.140625" style="26" customWidth="1"/>
    <col min="7666" max="7667" width="4.85546875" style="26" customWidth="1"/>
    <col min="7668" max="7668" width="9.5703125" style="26" customWidth="1"/>
    <col min="7669" max="7670" width="4.85546875" style="26" customWidth="1"/>
    <col min="7671" max="7671" width="9.140625" style="26" customWidth="1"/>
    <col min="7672" max="7672" width="5.5703125" style="26" customWidth="1"/>
    <col min="7673" max="7683" width="10.140625" style="26" customWidth="1"/>
    <col min="7684" max="7684" width="10.85546875" style="26" customWidth="1"/>
    <col min="7685" max="7685" width="6.28515625" style="26" customWidth="1"/>
    <col min="7686" max="7686" width="6.140625" style="26" customWidth="1"/>
    <col min="7687" max="7687" width="10.5703125" style="26" customWidth="1"/>
    <col min="7688" max="7689" width="4.85546875" style="26" customWidth="1"/>
    <col min="7690" max="7690" width="10.85546875" style="26" customWidth="1"/>
    <col min="7691" max="7691" width="5.5703125" style="26" customWidth="1"/>
    <col min="7692" max="7694" width="9.85546875" style="26" customWidth="1"/>
    <col min="7695" max="7804" width="9.140625" style="26"/>
    <col min="7805" max="7805" width="14.7109375" style="26" customWidth="1"/>
    <col min="7806" max="7806" width="36.140625" style="26" customWidth="1"/>
    <col min="7807" max="7843" width="0" style="26" hidden="1" customWidth="1"/>
    <col min="7844" max="7844" width="13.5703125" style="26" customWidth="1"/>
    <col min="7845" max="7845" width="13.28515625" style="26" customWidth="1"/>
    <col min="7846" max="7848" width="0" style="26" hidden="1" customWidth="1"/>
    <col min="7849" max="7849" width="13" style="26" customWidth="1"/>
    <col min="7850" max="7851" width="12.140625" style="26" customWidth="1"/>
    <col min="7852" max="7857" width="0" style="26" hidden="1" customWidth="1"/>
    <col min="7858" max="7858" width="10.5703125" style="26" customWidth="1"/>
    <col min="7859" max="7863" width="0" style="26" hidden="1" customWidth="1"/>
    <col min="7864" max="7864" width="12.42578125" style="26" bestFit="1" customWidth="1"/>
    <col min="7865" max="7865" width="9.7109375" style="26" customWidth="1"/>
    <col min="7866" max="7866" width="12.140625" style="26" customWidth="1"/>
    <col min="7867" max="7884" width="0" style="26" hidden="1" customWidth="1"/>
    <col min="7885" max="7885" width="13.140625" style="26" customWidth="1"/>
    <col min="7886" max="7890" width="0" style="26" hidden="1" customWidth="1"/>
    <col min="7891" max="7891" width="9.7109375" style="26" customWidth="1"/>
    <col min="7892" max="7908" width="0" style="26" hidden="1" customWidth="1"/>
    <col min="7909" max="7909" width="14.28515625" style="26" customWidth="1"/>
    <col min="7910" max="7911" width="0" style="26" hidden="1" customWidth="1"/>
    <col min="7912" max="7912" width="13.140625" style="26" customWidth="1"/>
    <col min="7913" max="7920" width="0" style="26" hidden="1" customWidth="1"/>
    <col min="7921" max="7921" width="9.140625" style="26" customWidth="1"/>
    <col min="7922" max="7923" width="4.85546875" style="26" customWidth="1"/>
    <col min="7924" max="7924" width="9.5703125" style="26" customWidth="1"/>
    <col min="7925" max="7926" width="4.85546875" style="26" customWidth="1"/>
    <col min="7927" max="7927" width="9.140625" style="26" customWidth="1"/>
    <col min="7928" max="7928" width="5.5703125" style="26" customWidth="1"/>
    <col min="7929" max="7939" width="10.140625" style="26" customWidth="1"/>
    <col min="7940" max="7940" width="10.85546875" style="26" customWidth="1"/>
    <col min="7941" max="7941" width="6.28515625" style="26" customWidth="1"/>
    <col min="7942" max="7942" width="6.140625" style="26" customWidth="1"/>
    <col min="7943" max="7943" width="10.5703125" style="26" customWidth="1"/>
    <col min="7944" max="7945" width="4.85546875" style="26" customWidth="1"/>
    <col min="7946" max="7946" width="10.85546875" style="26" customWidth="1"/>
    <col min="7947" max="7947" width="5.5703125" style="26" customWidth="1"/>
    <col min="7948" max="7950" width="9.85546875" style="26" customWidth="1"/>
    <col min="7951" max="8060" width="9.140625" style="26"/>
    <col min="8061" max="8061" width="14.7109375" style="26" customWidth="1"/>
    <col min="8062" max="8062" width="36.140625" style="26" customWidth="1"/>
    <col min="8063" max="8099" width="0" style="26" hidden="1" customWidth="1"/>
    <col min="8100" max="8100" width="13.5703125" style="26" customWidth="1"/>
    <col min="8101" max="8101" width="13.28515625" style="26" customWidth="1"/>
    <col min="8102" max="8104" width="0" style="26" hidden="1" customWidth="1"/>
    <col min="8105" max="8105" width="13" style="26" customWidth="1"/>
    <col min="8106" max="8107" width="12.140625" style="26" customWidth="1"/>
    <col min="8108" max="8113" width="0" style="26" hidden="1" customWidth="1"/>
    <col min="8114" max="8114" width="10.5703125" style="26" customWidth="1"/>
    <col min="8115" max="8119" width="0" style="26" hidden="1" customWidth="1"/>
    <col min="8120" max="8120" width="12.42578125" style="26" bestFit="1" customWidth="1"/>
    <col min="8121" max="8121" width="9.7109375" style="26" customWidth="1"/>
    <col min="8122" max="8122" width="12.140625" style="26" customWidth="1"/>
    <col min="8123" max="8140" width="0" style="26" hidden="1" customWidth="1"/>
    <col min="8141" max="8141" width="13.140625" style="26" customWidth="1"/>
    <col min="8142" max="8146" width="0" style="26" hidden="1" customWidth="1"/>
    <col min="8147" max="8147" width="9.7109375" style="26" customWidth="1"/>
    <col min="8148" max="8164" width="0" style="26" hidden="1" customWidth="1"/>
    <col min="8165" max="8165" width="14.28515625" style="26" customWidth="1"/>
    <col min="8166" max="8167" width="0" style="26" hidden="1" customWidth="1"/>
    <col min="8168" max="8168" width="13.140625" style="26" customWidth="1"/>
    <col min="8169" max="8176" width="0" style="26" hidden="1" customWidth="1"/>
    <col min="8177" max="8177" width="9.140625" style="26" customWidth="1"/>
    <col min="8178" max="8179" width="4.85546875" style="26" customWidth="1"/>
    <col min="8180" max="8180" width="9.5703125" style="26" customWidth="1"/>
    <col min="8181" max="8182" width="4.85546875" style="26" customWidth="1"/>
    <col min="8183" max="8183" width="9.140625" style="26" customWidth="1"/>
    <col min="8184" max="8184" width="5.5703125" style="26" customWidth="1"/>
    <col min="8185" max="8195" width="10.140625" style="26" customWidth="1"/>
    <col min="8196" max="8196" width="10.85546875" style="26" customWidth="1"/>
    <col min="8197" max="8197" width="6.28515625" style="26" customWidth="1"/>
    <col min="8198" max="8198" width="6.140625" style="26" customWidth="1"/>
    <col min="8199" max="8199" width="10.5703125" style="26" customWidth="1"/>
    <col min="8200" max="8201" width="4.85546875" style="26" customWidth="1"/>
    <col min="8202" max="8202" width="10.85546875" style="26" customWidth="1"/>
    <col min="8203" max="8203" width="5.5703125" style="26" customWidth="1"/>
    <col min="8204" max="8206" width="9.85546875" style="26" customWidth="1"/>
    <col min="8207" max="8316" width="9.140625" style="26"/>
    <col min="8317" max="8317" width="14.7109375" style="26" customWidth="1"/>
    <col min="8318" max="8318" width="36.140625" style="26" customWidth="1"/>
    <col min="8319" max="8355" width="0" style="26" hidden="1" customWidth="1"/>
    <col min="8356" max="8356" width="13.5703125" style="26" customWidth="1"/>
    <col min="8357" max="8357" width="13.28515625" style="26" customWidth="1"/>
    <col min="8358" max="8360" width="0" style="26" hidden="1" customWidth="1"/>
    <col min="8361" max="8361" width="13" style="26" customWidth="1"/>
    <col min="8362" max="8363" width="12.140625" style="26" customWidth="1"/>
    <col min="8364" max="8369" width="0" style="26" hidden="1" customWidth="1"/>
    <col min="8370" max="8370" width="10.5703125" style="26" customWidth="1"/>
    <col min="8371" max="8375" width="0" style="26" hidden="1" customWidth="1"/>
    <col min="8376" max="8376" width="12.42578125" style="26" bestFit="1" customWidth="1"/>
    <col min="8377" max="8377" width="9.7109375" style="26" customWidth="1"/>
    <col min="8378" max="8378" width="12.140625" style="26" customWidth="1"/>
    <col min="8379" max="8396" width="0" style="26" hidden="1" customWidth="1"/>
    <col min="8397" max="8397" width="13.140625" style="26" customWidth="1"/>
    <col min="8398" max="8402" width="0" style="26" hidden="1" customWidth="1"/>
    <col min="8403" max="8403" width="9.7109375" style="26" customWidth="1"/>
    <col min="8404" max="8420" width="0" style="26" hidden="1" customWidth="1"/>
    <col min="8421" max="8421" width="14.28515625" style="26" customWidth="1"/>
    <col min="8422" max="8423" width="0" style="26" hidden="1" customWidth="1"/>
    <col min="8424" max="8424" width="13.140625" style="26" customWidth="1"/>
    <col min="8425" max="8432" width="0" style="26" hidden="1" customWidth="1"/>
    <col min="8433" max="8433" width="9.140625" style="26" customWidth="1"/>
    <col min="8434" max="8435" width="4.85546875" style="26" customWidth="1"/>
    <col min="8436" max="8436" width="9.5703125" style="26" customWidth="1"/>
    <col min="8437" max="8438" width="4.85546875" style="26" customWidth="1"/>
    <col min="8439" max="8439" width="9.140625" style="26" customWidth="1"/>
    <col min="8440" max="8440" width="5.5703125" style="26" customWidth="1"/>
    <col min="8441" max="8451" width="10.140625" style="26" customWidth="1"/>
    <col min="8452" max="8452" width="10.85546875" style="26" customWidth="1"/>
    <col min="8453" max="8453" width="6.28515625" style="26" customWidth="1"/>
    <col min="8454" max="8454" width="6.140625" style="26" customWidth="1"/>
    <col min="8455" max="8455" width="10.5703125" style="26" customWidth="1"/>
    <col min="8456" max="8457" width="4.85546875" style="26" customWidth="1"/>
    <col min="8458" max="8458" width="10.85546875" style="26" customWidth="1"/>
    <col min="8459" max="8459" width="5.5703125" style="26" customWidth="1"/>
    <col min="8460" max="8462" width="9.85546875" style="26" customWidth="1"/>
    <col min="8463" max="8572" width="9.140625" style="26"/>
    <col min="8573" max="8573" width="14.7109375" style="26" customWidth="1"/>
    <col min="8574" max="8574" width="36.140625" style="26" customWidth="1"/>
    <col min="8575" max="8611" width="0" style="26" hidden="1" customWidth="1"/>
    <col min="8612" max="8612" width="13.5703125" style="26" customWidth="1"/>
    <col min="8613" max="8613" width="13.28515625" style="26" customWidth="1"/>
    <col min="8614" max="8616" width="0" style="26" hidden="1" customWidth="1"/>
    <col min="8617" max="8617" width="13" style="26" customWidth="1"/>
    <col min="8618" max="8619" width="12.140625" style="26" customWidth="1"/>
    <col min="8620" max="8625" width="0" style="26" hidden="1" customWidth="1"/>
    <col min="8626" max="8626" width="10.5703125" style="26" customWidth="1"/>
    <col min="8627" max="8631" width="0" style="26" hidden="1" customWidth="1"/>
    <col min="8632" max="8632" width="12.42578125" style="26" bestFit="1" customWidth="1"/>
    <col min="8633" max="8633" width="9.7109375" style="26" customWidth="1"/>
    <col min="8634" max="8634" width="12.140625" style="26" customWidth="1"/>
    <col min="8635" max="8652" width="0" style="26" hidden="1" customWidth="1"/>
    <col min="8653" max="8653" width="13.140625" style="26" customWidth="1"/>
    <col min="8654" max="8658" width="0" style="26" hidden="1" customWidth="1"/>
    <col min="8659" max="8659" width="9.7109375" style="26" customWidth="1"/>
    <col min="8660" max="8676" width="0" style="26" hidden="1" customWidth="1"/>
    <col min="8677" max="8677" width="14.28515625" style="26" customWidth="1"/>
    <col min="8678" max="8679" width="0" style="26" hidden="1" customWidth="1"/>
    <col min="8680" max="8680" width="13.140625" style="26" customWidth="1"/>
    <col min="8681" max="8688" width="0" style="26" hidden="1" customWidth="1"/>
    <col min="8689" max="8689" width="9.140625" style="26" customWidth="1"/>
    <col min="8690" max="8691" width="4.85546875" style="26" customWidth="1"/>
    <col min="8692" max="8692" width="9.5703125" style="26" customWidth="1"/>
    <col min="8693" max="8694" width="4.85546875" style="26" customWidth="1"/>
    <col min="8695" max="8695" width="9.140625" style="26" customWidth="1"/>
    <col min="8696" max="8696" width="5.5703125" style="26" customWidth="1"/>
    <col min="8697" max="8707" width="10.140625" style="26" customWidth="1"/>
    <col min="8708" max="8708" width="10.85546875" style="26" customWidth="1"/>
    <col min="8709" max="8709" width="6.28515625" style="26" customWidth="1"/>
    <col min="8710" max="8710" width="6.140625" style="26" customWidth="1"/>
    <col min="8711" max="8711" width="10.5703125" style="26" customWidth="1"/>
    <col min="8712" max="8713" width="4.85546875" style="26" customWidth="1"/>
    <col min="8714" max="8714" width="10.85546875" style="26" customWidth="1"/>
    <col min="8715" max="8715" width="5.5703125" style="26" customWidth="1"/>
    <col min="8716" max="8718" width="9.85546875" style="26" customWidth="1"/>
    <col min="8719" max="8828" width="9.140625" style="26"/>
    <col min="8829" max="8829" width="14.7109375" style="26" customWidth="1"/>
    <col min="8830" max="8830" width="36.140625" style="26" customWidth="1"/>
    <col min="8831" max="8867" width="0" style="26" hidden="1" customWidth="1"/>
    <col min="8868" max="8868" width="13.5703125" style="26" customWidth="1"/>
    <col min="8869" max="8869" width="13.28515625" style="26" customWidth="1"/>
    <col min="8870" max="8872" width="0" style="26" hidden="1" customWidth="1"/>
    <col min="8873" max="8873" width="13" style="26" customWidth="1"/>
    <col min="8874" max="8875" width="12.140625" style="26" customWidth="1"/>
    <col min="8876" max="8881" width="0" style="26" hidden="1" customWidth="1"/>
    <col min="8882" max="8882" width="10.5703125" style="26" customWidth="1"/>
    <col min="8883" max="8887" width="0" style="26" hidden="1" customWidth="1"/>
    <col min="8888" max="8888" width="12.42578125" style="26" bestFit="1" customWidth="1"/>
    <col min="8889" max="8889" width="9.7109375" style="26" customWidth="1"/>
    <col min="8890" max="8890" width="12.140625" style="26" customWidth="1"/>
    <col min="8891" max="8908" width="0" style="26" hidden="1" customWidth="1"/>
    <col min="8909" max="8909" width="13.140625" style="26" customWidth="1"/>
    <col min="8910" max="8914" width="0" style="26" hidden="1" customWidth="1"/>
    <col min="8915" max="8915" width="9.7109375" style="26" customWidth="1"/>
    <col min="8916" max="8932" width="0" style="26" hidden="1" customWidth="1"/>
    <col min="8933" max="8933" width="14.28515625" style="26" customWidth="1"/>
    <col min="8934" max="8935" width="0" style="26" hidden="1" customWidth="1"/>
    <col min="8936" max="8936" width="13.140625" style="26" customWidth="1"/>
    <col min="8937" max="8944" width="0" style="26" hidden="1" customWidth="1"/>
    <col min="8945" max="8945" width="9.140625" style="26" customWidth="1"/>
    <col min="8946" max="8947" width="4.85546875" style="26" customWidth="1"/>
    <col min="8948" max="8948" width="9.5703125" style="26" customWidth="1"/>
    <col min="8949" max="8950" width="4.85546875" style="26" customWidth="1"/>
    <col min="8951" max="8951" width="9.140625" style="26" customWidth="1"/>
    <col min="8952" max="8952" width="5.5703125" style="26" customWidth="1"/>
    <col min="8953" max="8963" width="10.140625" style="26" customWidth="1"/>
    <col min="8964" max="8964" width="10.85546875" style="26" customWidth="1"/>
    <col min="8965" max="8965" width="6.28515625" style="26" customWidth="1"/>
    <col min="8966" max="8966" width="6.140625" style="26" customWidth="1"/>
    <col min="8967" max="8967" width="10.5703125" style="26" customWidth="1"/>
    <col min="8968" max="8969" width="4.85546875" style="26" customWidth="1"/>
    <col min="8970" max="8970" width="10.85546875" style="26" customWidth="1"/>
    <col min="8971" max="8971" width="5.5703125" style="26" customWidth="1"/>
    <col min="8972" max="8974" width="9.85546875" style="26" customWidth="1"/>
    <col min="8975" max="9084" width="9.140625" style="26"/>
    <col min="9085" max="9085" width="14.7109375" style="26" customWidth="1"/>
    <col min="9086" max="9086" width="36.140625" style="26" customWidth="1"/>
    <col min="9087" max="9123" width="0" style="26" hidden="1" customWidth="1"/>
    <col min="9124" max="9124" width="13.5703125" style="26" customWidth="1"/>
    <col min="9125" max="9125" width="13.28515625" style="26" customWidth="1"/>
    <col min="9126" max="9128" width="0" style="26" hidden="1" customWidth="1"/>
    <col min="9129" max="9129" width="13" style="26" customWidth="1"/>
    <col min="9130" max="9131" width="12.140625" style="26" customWidth="1"/>
    <col min="9132" max="9137" width="0" style="26" hidden="1" customWidth="1"/>
    <col min="9138" max="9138" width="10.5703125" style="26" customWidth="1"/>
    <col min="9139" max="9143" width="0" style="26" hidden="1" customWidth="1"/>
    <col min="9144" max="9144" width="12.42578125" style="26" bestFit="1" customWidth="1"/>
    <col min="9145" max="9145" width="9.7109375" style="26" customWidth="1"/>
    <col min="9146" max="9146" width="12.140625" style="26" customWidth="1"/>
    <col min="9147" max="9164" width="0" style="26" hidden="1" customWidth="1"/>
    <col min="9165" max="9165" width="13.140625" style="26" customWidth="1"/>
    <col min="9166" max="9170" width="0" style="26" hidden="1" customWidth="1"/>
    <col min="9171" max="9171" width="9.7109375" style="26" customWidth="1"/>
    <col min="9172" max="9188" width="0" style="26" hidden="1" customWidth="1"/>
    <col min="9189" max="9189" width="14.28515625" style="26" customWidth="1"/>
    <col min="9190" max="9191" width="0" style="26" hidden="1" customWidth="1"/>
    <col min="9192" max="9192" width="13.140625" style="26" customWidth="1"/>
    <col min="9193" max="9200" width="0" style="26" hidden="1" customWidth="1"/>
    <col min="9201" max="9201" width="9.140625" style="26" customWidth="1"/>
    <col min="9202" max="9203" width="4.85546875" style="26" customWidth="1"/>
    <col min="9204" max="9204" width="9.5703125" style="26" customWidth="1"/>
    <col min="9205" max="9206" width="4.85546875" style="26" customWidth="1"/>
    <col min="9207" max="9207" width="9.140625" style="26" customWidth="1"/>
    <col min="9208" max="9208" width="5.5703125" style="26" customWidth="1"/>
    <col min="9209" max="9219" width="10.140625" style="26" customWidth="1"/>
    <col min="9220" max="9220" width="10.85546875" style="26" customWidth="1"/>
    <col min="9221" max="9221" width="6.28515625" style="26" customWidth="1"/>
    <col min="9222" max="9222" width="6.140625" style="26" customWidth="1"/>
    <col min="9223" max="9223" width="10.5703125" style="26" customWidth="1"/>
    <col min="9224" max="9225" width="4.85546875" style="26" customWidth="1"/>
    <col min="9226" max="9226" width="10.85546875" style="26" customWidth="1"/>
    <col min="9227" max="9227" width="5.5703125" style="26" customWidth="1"/>
    <col min="9228" max="9230" width="9.85546875" style="26" customWidth="1"/>
    <col min="9231" max="9340" width="9.140625" style="26"/>
    <col min="9341" max="9341" width="14.7109375" style="26" customWidth="1"/>
    <col min="9342" max="9342" width="36.140625" style="26" customWidth="1"/>
    <col min="9343" max="9379" width="0" style="26" hidden="1" customWidth="1"/>
    <col min="9380" max="9380" width="13.5703125" style="26" customWidth="1"/>
    <col min="9381" max="9381" width="13.28515625" style="26" customWidth="1"/>
    <col min="9382" max="9384" width="0" style="26" hidden="1" customWidth="1"/>
    <col min="9385" max="9385" width="13" style="26" customWidth="1"/>
    <col min="9386" max="9387" width="12.140625" style="26" customWidth="1"/>
    <col min="9388" max="9393" width="0" style="26" hidden="1" customWidth="1"/>
    <col min="9394" max="9394" width="10.5703125" style="26" customWidth="1"/>
    <col min="9395" max="9399" width="0" style="26" hidden="1" customWidth="1"/>
    <col min="9400" max="9400" width="12.42578125" style="26" bestFit="1" customWidth="1"/>
    <col min="9401" max="9401" width="9.7109375" style="26" customWidth="1"/>
    <col min="9402" max="9402" width="12.140625" style="26" customWidth="1"/>
    <col min="9403" max="9420" width="0" style="26" hidden="1" customWidth="1"/>
    <col min="9421" max="9421" width="13.140625" style="26" customWidth="1"/>
    <col min="9422" max="9426" width="0" style="26" hidden="1" customWidth="1"/>
    <col min="9427" max="9427" width="9.7109375" style="26" customWidth="1"/>
    <col min="9428" max="9444" width="0" style="26" hidden="1" customWidth="1"/>
    <col min="9445" max="9445" width="14.28515625" style="26" customWidth="1"/>
    <col min="9446" max="9447" width="0" style="26" hidden="1" customWidth="1"/>
    <col min="9448" max="9448" width="13.140625" style="26" customWidth="1"/>
    <col min="9449" max="9456" width="0" style="26" hidden="1" customWidth="1"/>
    <col min="9457" max="9457" width="9.140625" style="26" customWidth="1"/>
    <col min="9458" max="9459" width="4.85546875" style="26" customWidth="1"/>
    <col min="9460" max="9460" width="9.5703125" style="26" customWidth="1"/>
    <col min="9461" max="9462" width="4.85546875" style="26" customWidth="1"/>
    <col min="9463" max="9463" width="9.140625" style="26" customWidth="1"/>
    <col min="9464" max="9464" width="5.5703125" style="26" customWidth="1"/>
    <col min="9465" max="9475" width="10.140625" style="26" customWidth="1"/>
    <col min="9476" max="9476" width="10.85546875" style="26" customWidth="1"/>
    <col min="9477" max="9477" width="6.28515625" style="26" customWidth="1"/>
    <col min="9478" max="9478" width="6.140625" style="26" customWidth="1"/>
    <col min="9479" max="9479" width="10.5703125" style="26" customWidth="1"/>
    <col min="9480" max="9481" width="4.85546875" style="26" customWidth="1"/>
    <col min="9482" max="9482" width="10.85546875" style="26" customWidth="1"/>
    <col min="9483" max="9483" width="5.5703125" style="26" customWidth="1"/>
    <col min="9484" max="9486" width="9.85546875" style="26" customWidth="1"/>
    <col min="9487" max="9596" width="9.140625" style="26"/>
    <col min="9597" max="9597" width="14.7109375" style="26" customWidth="1"/>
    <col min="9598" max="9598" width="36.140625" style="26" customWidth="1"/>
    <col min="9599" max="9635" width="0" style="26" hidden="1" customWidth="1"/>
    <col min="9636" max="9636" width="13.5703125" style="26" customWidth="1"/>
    <col min="9637" max="9637" width="13.28515625" style="26" customWidth="1"/>
    <col min="9638" max="9640" width="0" style="26" hidden="1" customWidth="1"/>
    <col min="9641" max="9641" width="13" style="26" customWidth="1"/>
    <col min="9642" max="9643" width="12.140625" style="26" customWidth="1"/>
    <col min="9644" max="9649" width="0" style="26" hidden="1" customWidth="1"/>
    <col min="9650" max="9650" width="10.5703125" style="26" customWidth="1"/>
    <col min="9651" max="9655" width="0" style="26" hidden="1" customWidth="1"/>
    <col min="9656" max="9656" width="12.42578125" style="26" bestFit="1" customWidth="1"/>
    <col min="9657" max="9657" width="9.7109375" style="26" customWidth="1"/>
    <col min="9658" max="9658" width="12.140625" style="26" customWidth="1"/>
    <col min="9659" max="9676" width="0" style="26" hidden="1" customWidth="1"/>
    <col min="9677" max="9677" width="13.140625" style="26" customWidth="1"/>
    <col min="9678" max="9682" width="0" style="26" hidden="1" customWidth="1"/>
    <col min="9683" max="9683" width="9.7109375" style="26" customWidth="1"/>
    <col min="9684" max="9700" width="0" style="26" hidden="1" customWidth="1"/>
    <col min="9701" max="9701" width="14.28515625" style="26" customWidth="1"/>
    <col min="9702" max="9703" width="0" style="26" hidden="1" customWidth="1"/>
    <col min="9704" max="9704" width="13.140625" style="26" customWidth="1"/>
    <col min="9705" max="9712" width="0" style="26" hidden="1" customWidth="1"/>
    <col min="9713" max="9713" width="9.140625" style="26" customWidth="1"/>
    <col min="9714" max="9715" width="4.85546875" style="26" customWidth="1"/>
    <col min="9716" max="9716" width="9.5703125" style="26" customWidth="1"/>
    <col min="9717" max="9718" width="4.85546875" style="26" customWidth="1"/>
    <col min="9719" max="9719" width="9.140625" style="26" customWidth="1"/>
    <col min="9720" max="9720" width="5.5703125" style="26" customWidth="1"/>
    <col min="9721" max="9731" width="10.140625" style="26" customWidth="1"/>
    <col min="9732" max="9732" width="10.85546875" style="26" customWidth="1"/>
    <col min="9733" max="9733" width="6.28515625" style="26" customWidth="1"/>
    <col min="9734" max="9734" width="6.140625" style="26" customWidth="1"/>
    <col min="9735" max="9735" width="10.5703125" style="26" customWidth="1"/>
    <col min="9736" max="9737" width="4.85546875" style="26" customWidth="1"/>
    <col min="9738" max="9738" width="10.85546875" style="26" customWidth="1"/>
    <col min="9739" max="9739" width="5.5703125" style="26" customWidth="1"/>
    <col min="9740" max="9742" width="9.85546875" style="26" customWidth="1"/>
    <col min="9743" max="9852" width="9.140625" style="26"/>
    <col min="9853" max="9853" width="14.7109375" style="26" customWidth="1"/>
    <col min="9854" max="9854" width="36.140625" style="26" customWidth="1"/>
    <col min="9855" max="9891" width="0" style="26" hidden="1" customWidth="1"/>
    <col min="9892" max="9892" width="13.5703125" style="26" customWidth="1"/>
    <col min="9893" max="9893" width="13.28515625" style="26" customWidth="1"/>
    <col min="9894" max="9896" width="0" style="26" hidden="1" customWidth="1"/>
    <col min="9897" max="9897" width="13" style="26" customWidth="1"/>
    <col min="9898" max="9899" width="12.140625" style="26" customWidth="1"/>
    <col min="9900" max="9905" width="0" style="26" hidden="1" customWidth="1"/>
    <col min="9906" max="9906" width="10.5703125" style="26" customWidth="1"/>
    <col min="9907" max="9911" width="0" style="26" hidden="1" customWidth="1"/>
    <col min="9912" max="9912" width="12.42578125" style="26" bestFit="1" customWidth="1"/>
    <col min="9913" max="9913" width="9.7109375" style="26" customWidth="1"/>
    <col min="9914" max="9914" width="12.140625" style="26" customWidth="1"/>
    <col min="9915" max="9932" width="0" style="26" hidden="1" customWidth="1"/>
    <col min="9933" max="9933" width="13.140625" style="26" customWidth="1"/>
    <col min="9934" max="9938" width="0" style="26" hidden="1" customWidth="1"/>
    <col min="9939" max="9939" width="9.7109375" style="26" customWidth="1"/>
    <col min="9940" max="9956" width="0" style="26" hidden="1" customWidth="1"/>
    <col min="9957" max="9957" width="14.28515625" style="26" customWidth="1"/>
    <col min="9958" max="9959" width="0" style="26" hidden="1" customWidth="1"/>
    <col min="9960" max="9960" width="13.140625" style="26" customWidth="1"/>
    <col min="9961" max="9968" width="0" style="26" hidden="1" customWidth="1"/>
    <col min="9969" max="9969" width="9.140625" style="26" customWidth="1"/>
    <col min="9970" max="9971" width="4.85546875" style="26" customWidth="1"/>
    <col min="9972" max="9972" width="9.5703125" style="26" customWidth="1"/>
    <col min="9973" max="9974" width="4.85546875" style="26" customWidth="1"/>
    <col min="9975" max="9975" width="9.140625" style="26" customWidth="1"/>
    <col min="9976" max="9976" width="5.5703125" style="26" customWidth="1"/>
    <col min="9977" max="9987" width="10.140625" style="26" customWidth="1"/>
    <col min="9988" max="9988" width="10.85546875" style="26" customWidth="1"/>
    <col min="9989" max="9989" width="6.28515625" style="26" customWidth="1"/>
    <col min="9990" max="9990" width="6.140625" style="26" customWidth="1"/>
    <col min="9991" max="9991" width="10.5703125" style="26" customWidth="1"/>
    <col min="9992" max="9993" width="4.85546875" style="26" customWidth="1"/>
    <col min="9994" max="9994" width="10.85546875" style="26" customWidth="1"/>
    <col min="9995" max="9995" width="5.5703125" style="26" customWidth="1"/>
    <col min="9996" max="9998" width="9.85546875" style="26" customWidth="1"/>
    <col min="9999" max="10108" width="9.140625" style="26"/>
    <col min="10109" max="10109" width="14.7109375" style="26" customWidth="1"/>
    <col min="10110" max="10110" width="36.140625" style="26" customWidth="1"/>
    <col min="10111" max="10147" width="0" style="26" hidden="1" customWidth="1"/>
    <col min="10148" max="10148" width="13.5703125" style="26" customWidth="1"/>
    <col min="10149" max="10149" width="13.28515625" style="26" customWidth="1"/>
    <col min="10150" max="10152" width="0" style="26" hidden="1" customWidth="1"/>
    <col min="10153" max="10153" width="13" style="26" customWidth="1"/>
    <col min="10154" max="10155" width="12.140625" style="26" customWidth="1"/>
    <col min="10156" max="10161" width="0" style="26" hidden="1" customWidth="1"/>
    <col min="10162" max="10162" width="10.5703125" style="26" customWidth="1"/>
    <col min="10163" max="10167" width="0" style="26" hidden="1" customWidth="1"/>
    <col min="10168" max="10168" width="12.42578125" style="26" bestFit="1" customWidth="1"/>
    <col min="10169" max="10169" width="9.7109375" style="26" customWidth="1"/>
    <col min="10170" max="10170" width="12.140625" style="26" customWidth="1"/>
    <col min="10171" max="10188" width="0" style="26" hidden="1" customWidth="1"/>
    <col min="10189" max="10189" width="13.140625" style="26" customWidth="1"/>
    <col min="10190" max="10194" width="0" style="26" hidden="1" customWidth="1"/>
    <col min="10195" max="10195" width="9.7109375" style="26" customWidth="1"/>
    <col min="10196" max="10212" width="0" style="26" hidden="1" customWidth="1"/>
    <col min="10213" max="10213" width="14.28515625" style="26" customWidth="1"/>
    <col min="10214" max="10215" width="0" style="26" hidden="1" customWidth="1"/>
    <col min="10216" max="10216" width="13.140625" style="26" customWidth="1"/>
    <col min="10217" max="10224" width="0" style="26" hidden="1" customWidth="1"/>
    <col min="10225" max="10225" width="9.140625" style="26" customWidth="1"/>
    <col min="10226" max="10227" width="4.85546875" style="26" customWidth="1"/>
    <col min="10228" max="10228" width="9.5703125" style="26" customWidth="1"/>
    <col min="10229" max="10230" width="4.85546875" style="26" customWidth="1"/>
    <col min="10231" max="10231" width="9.140625" style="26" customWidth="1"/>
    <col min="10232" max="10232" width="5.5703125" style="26" customWidth="1"/>
    <col min="10233" max="10243" width="10.140625" style="26" customWidth="1"/>
    <col min="10244" max="10244" width="10.85546875" style="26" customWidth="1"/>
    <col min="10245" max="10245" width="6.28515625" style="26" customWidth="1"/>
    <col min="10246" max="10246" width="6.140625" style="26" customWidth="1"/>
    <col min="10247" max="10247" width="10.5703125" style="26" customWidth="1"/>
    <col min="10248" max="10249" width="4.85546875" style="26" customWidth="1"/>
    <col min="10250" max="10250" width="10.85546875" style="26" customWidth="1"/>
    <col min="10251" max="10251" width="5.5703125" style="26" customWidth="1"/>
    <col min="10252" max="10254" width="9.85546875" style="26" customWidth="1"/>
    <col min="10255" max="10364" width="9.140625" style="26"/>
    <col min="10365" max="10365" width="14.7109375" style="26" customWidth="1"/>
    <col min="10366" max="10366" width="36.140625" style="26" customWidth="1"/>
    <col min="10367" max="10403" width="0" style="26" hidden="1" customWidth="1"/>
    <col min="10404" max="10404" width="13.5703125" style="26" customWidth="1"/>
    <col min="10405" max="10405" width="13.28515625" style="26" customWidth="1"/>
    <col min="10406" max="10408" width="0" style="26" hidden="1" customWidth="1"/>
    <col min="10409" max="10409" width="13" style="26" customWidth="1"/>
    <col min="10410" max="10411" width="12.140625" style="26" customWidth="1"/>
    <col min="10412" max="10417" width="0" style="26" hidden="1" customWidth="1"/>
    <col min="10418" max="10418" width="10.5703125" style="26" customWidth="1"/>
    <col min="10419" max="10423" width="0" style="26" hidden="1" customWidth="1"/>
    <col min="10424" max="10424" width="12.42578125" style="26" bestFit="1" customWidth="1"/>
    <col min="10425" max="10425" width="9.7109375" style="26" customWidth="1"/>
    <col min="10426" max="10426" width="12.140625" style="26" customWidth="1"/>
    <col min="10427" max="10444" width="0" style="26" hidden="1" customWidth="1"/>
    <col min="10445" max="10445" width="13.140625" style="26" customWidth="1"/>
    <col min="10446" max="10450" width="0" style="26" hidden="1" customWidth="1"/>
    <col min="10451" max="10451" width="9.7109375" style="26" customWidth="1"/>
    <col min="10452" max="10468" width="0" style="26" hidden="1" customWidth="1"/>
    <col min="10469" max="10469" width="14.28515625" style="26" customWidth="1"/>
    <col min="10470" max="10471" width="0" style="26" hidden="1" customWidth="1"/>
    <col min="10472" max="10472" width="13.140625" style="26" customWidth="1"/>
    <col min="10473" max="10480" width="0" style="26" hidden="1" customWidth="1"/>
    <col min="10481" max="10481" width="9.140625" style="26" customWidth="1"/>
    <col min="10482" max="10483" width="4.85546875" style="26" customWidth="1"/>
    <col min="10484" max="10484" width="9.5703125" style="26" customWidth="1"/>
    <col min="10485" max="10486" width="4.85546875" style="26" customWidth="1"/>
    <col min="10487" max="10487" width="9.140625" style="26" customWidth="1"/>
    <col min="10488" max="10488" width="5.5703125" style="26" customWidth="1"/>
    <col min="10489" max="10499" width="10.140625" style="26" customWidth="1"/>
    <col min="10500" max="10500" width="10.85546875" style="26" customWidth="1"/>
    <col min="10501" max="10501" width="6.28515625" style="26" customWidth="1"/>
    <col min="10502" max="10502" width="6.140625" style="26" customWidth="1"/>
    <col min="10503" max="10503" width="10.5703125" style="26" customWidth="1"/>
    <col min="10504" max="10505" width="4.85546875" style="26" customWidth="1"/>
    <col min="10506" max="10506" width="10.85546875" style="26" customWidth="1"/>
    <col min="10507" max="10507" width="5.5703125" style="26" customWidth="1"/>
    <col min="10508" max="10510" width="9.85546875" style="26" customWidth="1"/>
    <col min="10511" max="10620" width="9.140625" style="26"/>
    <col min="10621" max="10621" width="14.7109375" style="26" customWidth="1"/>
    <col min="10622" max="10622" width="36.140625" style="26" customWidth="1"/>
    <col min="10623" max="10659" width="0" style="26" hidden="1" customWidth="1"/>
    <col min="10660" max="10660" width="13.5703125" style="26" customWidth="1"/>
    <col min="10661" max="10661" width="13.28515625" style="26" customWidth="1"/>
    <col min="10662" max="10664" width="0" style="26" hidden="1" customWidth="1"/>
    <col min="10665" max="10665" width="13" style="26" customWidth="1"/>
    <col min="10666" max="10667" width="12.140625" style="26" customWidth="1"/>
    <col min="10668" max="10673" width="0" style="26" hidden="1" customWidth="1"/>
    <col min="10674" max="10674" width="10.5703125" style="26" customWidth="1"/>
    <col min="10675" max="10679" width="0" style="26" hidden="1" customWidth="1"/>
    <col min="10680" max="10680" width="12.42578125" style="26" bestFit="1" customWidth="1"/>
    <col min="10681" max="10681" width="9.7109375" style="26" customWidth="1"/>
    <col min="10682" max="10682" width="12.140625" style="26" customWidth="1"/>
    <col min="10683" max="10700" width="0" style="26" hidden="1" customWidth="1"/>
    <col min="10701" max="10701" width="13.140625" style="26" customWidth="1"/>
    <col min="10702" max="10706" width="0" style="26" hidden="1" customWidth="1"/>
    <col min="10707" max="10707" width="9.7109375" style="26" customWidth="1"/>
    <col min="10708" max="10724" width="0" style="26" hidden="1" customWidth="1"/>
    <col min="10725" max="10725" width="14.28515625" style="26" customWidth="1"/>
    <col min="10726" max="10727" width="0" style="26" hidden="1" customWidth="1"/>
    <col min="10728" max="10728" width="13.140625" style="26" customWidth="1"/>
    <col min="10729" max="10736" width="0" style="26" hidden="1" customWidth="1"/>
    <col min="10737" max="10737" width="9.140625" style="26" customWidth="1"/>
    <col min="10738" max="10739" width="4.85546875" style="26" customWidth="1"/>
    <col min="10740" max="10740" width="9.5703125" style="26" customWidth="1"/>
    <col min="10741" max="10742" width="4.85546875" style="26" customWidth="1"/>
    <col min="10743" max="10743" width="9.140625" style="26" customWidth="1"/>
    <col min="10744" max="10744" width="5.5703125" style="26" customWidth="1"/>
    <col min="10745" max="10755" width="10.140625" style="26" customWidth="1"/>
    <col min="10756" max="10756" width="10.85546875" style="26" customWidth="1"/>
    <col min="10757" max="10757" width="6.28515625" style="26" customWidth="1"/>
    <col min="10758" max="10758" width="6.140625" style="26" customWidth="1"/>
    <col min="10759" max="10759" width="10.5703125" style="26" customWidth="1"/>
    <col min="10760" max="10761" width="4.85546875" style="26" customWidth="1"/>
    <col min="10762" max="10762" width="10.85546875" style="26" customWidth="1"/>
    <col min="10763" max="10763" width="5.5703125" style="26" customWidth="1"/>
    <col min="10764" max="10766" width="9.85546875" style="26" customWidth="1"/>
    <col min="10767" max="10876" width="9.140625" style="26"/>
    <col min="10877" max="10877" width="14.7109375" style="26" customWidth="1"/>
    <col min="10878" max="10878" width="36.140625" style="26" customWidth="1"/>
    <col min="10879" max="10915" width="0" style="26" hidden="1" customWidth="1"/>
    <col min="10916" max="10916" width="13.5703125" style="26" customWidth="1"/>
    <col min="10917" max="10917" width="13.28515625" style="26" customWidth="1"/>
    <col min="10918" max="10920" width="0" style="26" hidden="1" customWidth="1"/>
    <col min="10921" max="10921" width="13" style="26" customWidth="1"/>
    <col min="10922" max="10923" width="12.140625" style="26" customWidth="1"/>
    <col min="10924" max="10929" width="0" style="26" hidden="1" customWidth="1"/>
    <col min="10930" max="10930" width="10.5703125" style="26" customWidth="1"/>
    <col min="10931" max="10935" width="0" style="26" hidden="1" customWidth="1"/>
    <col min="10936" max="10936" width="12.42578125" style="26" bestFit="1" customWidth="1"/>
    <col min="10937" max="10937" width="9.7109375" style="26" customWidth="1"/>
    <col min="10938" max="10938" width="12.140625" style="26" customWidth="1"/>
    <col min="10939" max="10956" width="0" style="26" hidden="1" customWidth="1"/>
    <col min="10957" max="10957" width="13.140625" style="26" customWidth="1"/>
    <col min="10958" max="10962" width="0" style="26" hidden="1" customWidth="1"/>
    <col min="10963" max="10963" width="9.7109375" style="26" customWidth="1"/>
    <col min="10964" max="10980" width="0" style="26" hidden="1" customWidth="1"/>
    <col min="10981" max="10981" width="14.28515625" style="26" customWidth="1"/>
    <col min="10982" max="10983" width="0" style="26" hidden="1" customWidth="1"/>
    <col min="10984" max="10984" width="13.140625" style="26" customWidth="1"/>
    <col min="10985" max="10992" width="0" style="26" hidden="1" customWidth="1"/>
    <col min="10993" max="10993" width="9.140625" style="26" customWidth="1"/>
    <col min="10994" max="10995" width="4.85546875" style="26" customWidth="1"/>
    <col min="10996" max="10996" width="9.5703125" style="26" customWidth="1"/>
    <col min="10997" max="10998" width="4.85546875" style="26" customWidth="1"/>
    <col min="10999" max="10999" width="9.140625" style="26" customWidth="1"/>
    <col min="11000" max="11000" width="5.5703125" style="26" customWidth="1"/>
    <col min="11001" max="11011" width="10.140625" style="26" customWidth="1"/>
    <col min="11012" max="11012" width="10.85546875" style="26" customWidth="1"/>
    <col min="11013" max="11013" width="6.28515625" style="26" customWidth="1"/>
    <col min="11014" max="11014" width="6.140625" style="26" customWidth="1"/>
    <col min="11015" max="11015" width="10.5703125" style="26" customWidth="1"/>
    <col min="11016" max="11017" width="4.85546875" style="26" customWidth="1"/>
    <col min="11018" max="11018" width="10.85546875" style="26" customWidth="1"/>
    <col min="11019" max="11019" width="5.5703125" style="26" customWidth="1"/>
    <col min="11020" max="11022" width="9.85546875" style="26" customWidth="1"/>
    <col min="11023" max="11132" width="9.140625" style="26"/>
    <col min="11133" max="11133" width="14.7109375" style="26" customWidth="1"/>
    <col min="11134" max="11134" width="36.140625" style="26" customWidth="1"/>
    <col min="11135" max="11171" width="0" style="26" hidden="1" customWidth="1"/>
    <col min="11172" max="11172" width="13.5703125" style="26" customWidth="1"/>
    <col min="11173" max="11173" width="13.28515625" style="26" customWidth="1"/>
    <col min="11174" max="11176" width="0" style="26" hidden="1" customWidth="1"/>
    <col min="11177" max="11177" width="13" style="26" customWidth="1"/>
    <col min="11178" max="11179" width="12.140625" style="26" customWidth="1"/>
    <col min="11180" max="11185" width="0" style="26" hidden="1" customWidth="1"/>
    <col min="11186" max="11186" width="10.5703125" style="26" customWidth="1"/>
    <col min="11187" max="11191" width="0" style="26" hidden="1" customWidth="1"/>
    <col min="11192" max="11192" width="12.42578125" style="26" bestFit="1" customWidth="1"/>
    <col min="11193" max="11193" width="9.7109375" style="26" customWidth="1"/>
    <col min="11194" max="11194" width="12.140625" style="26" customWidth="1"/>
    <col min="11195" max="11212" width="0" style="26" hidden="1" customWidth="1"/>
    <col min="11213" max="11213" width="13.140625" style="26" customWidth="1"/>
    <col min="11214" max="11218" width="0" style="26" hidden="1" customWidth="1"/>
    <col min="11219" max="11219" width="9.7109375" style="26" customWidth="1"/>
    <col min="11220" max="11236" width="0" style="26" hidden="1" customWidth="1"/>
    <col min="11237" max="11237" width="14.28515625" style="26" customWidth="1"/>
    <col min="11238" max="11239" width="0" style="26" hidden="1" customWidth="1"/>
    <col min="11240" max="11240" width="13.140625" style="26" customWidth="1"/>
    <col min="11241" max="11248" width="0" style="26" hidden="1" customWidth="1"/>
    <col min="11249" max="11249" width="9.140625" style="26" customWidth="1"/>
    <col min="11250" max="11251" width="4.85546875" style="26" customWidth="1"/>
    <col min="11252" max="11252" width="9.5703125" style="26" customWidth="1"/>
    <col min="11253" max="11254" width="4.85546875" style="26" customWidth="1"/>
    <col min="11255" max="11255" width="9.140625" style="26" customWidth="1"/>
    <col min="11256" max="11256" width="5.5703125" style="26" customWidth="1"/>
    <col min="11257" max="11267" width="10.140625" style="26" customWidth="1"/>
    <col min="11268" max="11268" width="10.85546875" style="26" customWidth="1"/>
    <col min="11269" max="11269" width="6.28515625" style="26" customWidth="1"/>
    <col min="11270" max="11270" width="6.140625" style="26" customWidth="1"/>
    <col min="11271" max="11271" width="10.5703125" style="26" customWidth="1"/>
    <col min="11272" max="11273" width="4.85546875" style="26" customWidth="1"/>
    <col min="11274" max="11274" width="10.85546875" style="26" customWidth="1"/>
    <col min="11275" max="11275" width="5.5703125" style="26" customWidth="1"/>
    <col min="11276" max="11278" width="9.85546875" style="26" customWidth="1"/>
    <col min="11279" max="11388" width="9.140625" style="26"/>
    <col min="11389" max="11389" width="14.7109375" style="26" customWidth="1"/>
    <col min="11390" max="11390" width="36.140625" style="26" customWidth="1"/>
    <col min="11391" max="11427" width="0" style="26" hidden="1" customWidth="1"/>
    <col min="11428" max="11428" width="13.5703125" style="26" customWidth="1"/>
    <col min="11429" max="11429" width="13.28515625" style="26" customWidth="1"/>
    <col min="11430" max="11432" width="0" style="26" hidden="1" customWidth="1"/>
    <col min="11433" max="11433" width="13" style="26" customWidth="1"/>
    <col min="11434" max="11435" width="12.140625" style="26" customWidth="1"/>
    <col min="11436" max="11441" width="0" style="26" hidden="1" customWidth="1"/>
    <col min="11442" max="11442" width="10.5703125" style="26" customWidth="1"/>
    <col min="11443" max="11447" width="0" style="26" hidden="1" customWidth="1"/>
    <col min="11448" max="11448" width="12.42578125" style="26" bestFit="1" customWidth="1"/>
    <col min="11449" max="11449" width="9.7109375" style="26" customWidth="1"/>
    <col min="11450" max="11450" width="12.140625" style="26" customWidth="1"/>
    <col min="11451" max="11468" width="0" style="26" hidden="1" customWidth="1"/>
    <col min="11469" max="11469" width="13.140625" style="26" customWidth="1"/>
    <col min="11470" max="11474" width="0" style="26" hidden="1" customWidth="1"/>
    <col min="11475" max="11475" width="9.7109375" style="26" customWidth="1"/>
    <col min="11476" max="11492" width="0" style="26" hidden="1" customWidth="1"/>
    <col min="11493" max="11493" width="14.28515625" style="26" customWidth="1"/>
    <col min="11494" max="11495" width="0" style="26" hidden="1" customWidth="1"/>
    <col min="11496" max="11496" width="13.140625" style="26" customWidth="1"/>
    <col min="11497" max="11504" width="0" style="26" hidden="1" customWidth="1"/>
    <col min="11505" max="11505" width="9.140625" style="26" customWidth="1"/>
    <col min="11506" max="11507" width="4.85546875" style="26" customWidth="1"/>
    <col min="11508" max="11508" width="9.5703125" style="26" customWidth="1"/>
    <col min="11509" max="11510" width="4.85546875" style="26" customWidth="1"/>
    <col min="11511" max="11511" width="9.140625" style="26" customWidth="1"/>
    <col min="11512" max="11512" width="5.5703125" style="26" customWidth="1"/>
    <col min="11513" max="11523" width="10.140625" style="26" customWidth="1"/>
    <col min="11524" max="11524" width="10.85546875" style="26" customWidth="1"/>
    <col min="11525" max="11525" width="6.28515625" style="26" customWidth="1"/>
    <col min="11526" max="11526" width="6.140625" style="26" customWidth="1"/>
    <col min="11527" max="11527" width="10.5703125" style="26" customWidth="1"/>
    <col min="11528" max="11529" width="4.85546875" style="26" customWidth="1"/>
    <col min="11530" max="11530" width="10.85546875" style="26" customWidth="1"/>
    <col min="11531" max="11531" width="5.5703125" style="26" customWidth="1"/>
    <col min="11532" max="11534" width="9.85546875" style="26" customWidth="1"/>
    <col min="11535" max="11644" width="9.140625" style="26"/>
    <col min="11645" max="11645" width="14.7109375" style="26" customWidth="1"/>
    <col min="11646" max="11646" width="36.140625" style="26" customWidth="1"/>
    <col min="11647" max="11683" width="0" style="26" hidden="1" customWidth="1"/>
    <col min="11684" max="11684" width="13.5703125" style="26" customWidth="1"/>
    <col min="11685" max="11685" width="13.28515625" style="26" customWidth="1"/>
    <col min="11686" max="11688" width="0" style="26" hidden="1" customWidth="1"/>
    <col min="11689" max="11689" width="13" style="26" customWidth="1"/>
    <col min="11690" max="11691" width="12.140625" style="26" customWidth="1"/>
    <col min="11692" max="11697" width="0" style="26" hidden="1" customWidth="1"/>
    <col min="11698" max="11698" width="10.5703125" style="26" customWidth="1"/>
    <col min="11699" max="11703" width="0" style="26" hidden="1" customWidth="1"/>
    <col min="11704" max="11704" width="12.42578125" style="26" bestFit="1" customWidth="1"/>
    <col min="11705" max="11705" width="9.7109375" style="26" customWidth="1"/>
    <col min="11706" max="11706" width="12.140625" style="26" customWidth="1"/>
    <col min="11707" max="11724" width="0" style="26" hidden="1" customWidth="1"/>
    <col min="11725" max="11725" width="13.140625" style="26" customWidth="1"/>
    <col min="11726" max="11730" width="0" style="26" hidden="1" customWidth="1"/>
    <col min="11731" max="11731" width="9.7109375" style="26" customWidth="1"/>
    <col min="11732" max="11748" width="0" style="26" hidden="1" customWidth="1"/>
    <col min="11749" max="11749" width="14.28515625" style="26" customWidth="1"/>
    <col min="11750" max="11751" width="0" style="26" hidden="1" customWidth="1"/>
    <col min="11752" max="11752" width="13.140625" style="26" customWidth="1"/>
    <col min="11753" max="11760" width="0" style="26" hidden="1" customWidth="1"/>
    <col min="11761" max="11761" width="9.140625" style="26" customWidth="1"/>
    <col min="11762" max="11763" width="4.85546875" style="26" customWidth="1"/>
    <col min="11764" max="11764" width="9.5703125" style="26" customWidth="1"/>
    <col min="11765" max="11766" width="4.85546875" style="26" customWidth="1"/>
    <col min="11767" max="11767" width="9.140625" style="26" customWidth="1"/>
    <col min="11768" max="11768" width="5.5703125" style="26" customWidth="1"/>
    <col min="11769" max="11779" width="10.140625" style="26" customWidth="1"/>
    <col min="11780" max="11780" width="10.85546875" style="26" customWidth="1"/>
    <col min="11781" max="11781" width="6.28515625" style="26" customWidth="1"/>
    <col min="11782" max="11782" width="6.140625" style="26" customWidth="1"/>
    <col min="11783" max="11783" width="10.5703125" style="26" customWidth="1"/>
    <col min="11784" max="11785" width="4.85546875" style="26" customWidth="1"/>
    <col min="11786" max="11786" width="10.85546875" style="26" customWidth="1"/>
    <col min="11787" max="11787" width="5.5703125" style="26" customWidth="1"/>
    <col min="11788" max="11790" width="9.85546875" style="26" customWidth="1"/>
    <col min="11791" max="11900" width="9.140625" style="26"/>
    <col min="11901" max="11901" width="14.7109375" style="26" customWidth="1"/>
    <col min="11902" max="11902" width="36.140625" style="26" customWidth="1"/>
    <col min="11903" max="11939" width="0" style="26" hidden="1" customWidth="1"/>
    <col min="11940" max="11940" width="13.5703125" style="26" customWidth="1"/>
    <col min="11941" max="11941" width="13.28515625" style="26" customWidth="1"/>
    <col min="11942" max="11944" width="0" style="26" hidden="1" customWidth="1"/>
    <col min="11945" max="11945" width="13" style="26" customWidth="1"/>
    <col min="11946" max="11947" width="12.140625" style="26" customWidth="1"/>
    <col min="11948" max="11953" width="0" style="26" hidden="1" customWidth="1"/>
    <col min="11954" max="11954" width="10.5703125" style="26" customWidth="1"/>
    <col min="11955" max="11959" width="0" style="26" hidden="1" customWidth="1"/>
    <col min="11960" max="11960" width="12.42578125" style="26" bestFit="1" customWidth="1"/>
    <col min="11961" max="11961" width="9.7109375" style="26" customWidth="1"/>
    <col min="11962" max="11962" width="12.140625" style="26" customWidth="1"/>
    <col min="11963" max="11980" width="0" style="26" hidden="1" customWidth="1"/>
    <col min="11981" max="11981" width="13.140625" style="26" customWidth="1"/>
    <col min="11982" max="11986" width="0" style="26" hidden="1" customWidth="1"/>
    <col min="11987" max="11987" width="9.7109375" style="26" customWidth="1"/>
    <col min="11988" max="12004" width="0" style="26" hidden="1" customWidth="1"/>
    <col min="12005" max="12005" width="14.28515625" style="26" customWidth="1"/>
    <col min="12006" max="12007" width="0" style="26" hidden="1" customWidth="1"/>
    <col min="12008" max="12008" width="13.140625" style="26" customWidth="1"/>
    <col min="12009" max="12016" width="0" style="26" hidden="1" customWidth="1"/>
    <col min="12017" max="12017" width="9.140625" style="26" customWidth="1"/>
    <col min="12018" max="12019" width="4.85546875" style="26" customWidth="1"/>
    <col min="12020" max="12020" width="9.5703125" style="26" customWidth="1"/>
    <col min="12021" max="12022" width="4.85546875" style="26" customWidth="1"/>
    <col min="12023" max="12023" width="9.140625" style="26" customWidth="1"/>
    <col min="12024" max="12024" width="5.5703125" style="26" customWidth="1"/>
    <col min="12025" max="12035" width="10.140625" style="26" customWidth="1"/>
    <col min="12036" max="12036" width="10.85546875" style="26" customWidth="1"/>
    <col min="12037" max="12037" width="6.28515625" style="26" customWidth="1"/>
    <col min="12038" max="12038" width="6.140625" style="26" customWidth="1"/>
    <col min="12039" max="12039" width="10.5703125" style="26" customWidth="1"/>
    <col min="12040" max="12041" width="4.85546875" style="26" customWidth="1"/>
    <col min="12042" max="12042" width="10.85546875" style="26" customWidth="1"/>
    <col min="12043" max="12043" width="5.5703125" style="26" customWidth="1"/>
    <col min="12044" max="12046" width="9.85546875" style="26" customWidth="1"/>
    <col min="12047" max="12156" width="9.140625" style="26"/>
    <col min="12157" max="12157" width="14.7109375" style="26" customWidth="1"/>
    <col min="12158" max="12158" width="36.140625" style="26" customWidth="1"/>
    <col min="12159" max="12195" width="0" style="26" hidden="1" customWidth="1"/>
    <col min="12196" max="12196" width="13.5703125" style="26" customWidth="1"/>
    <col min="12197" max="12197" width="13.28515625" style="26" customWidth="1"/>
    <col min="12198" max="12200" width="0" style="26" hidden="1" customWidth="1"/>
    <col min="12201" max="12201" width="13" style="26" customWidth="1"/>
    <col min="12202" max="12203" width="12.140625" style="26" customWidth="1"/>
    <col min="12204" max="12209" width="0" style="26" hidden="1" customWidth="1"/>
    <col min="12210" max="12210" width="10.5703125" style="26" customWidth="1"/>
    <col min="12211" max="12215" width="0" style="26" hidden="1" customWidth="1"/>
    <col min="12216" max="12216" width="12.42578125" style="26" bestFit="1" customWidth="1"/>
    <col min="12217" max="12217" width="9.7109375" style="26" customWidth="1"/>
    <col min="12218" max="12218" width="12.140625" style="26" customWidth="1"/>
    <col min="12219" max="12236" width="0" style="26" hidden="1" customWidth="1"/>
    <col min="12237" max="12237" width="13.140625" style="26" customWidth="1"/>
    <col min="12238" max="12242" width="0" style="26" hidden="1" customWidth="1"/>
    <col min="12243" max="12243" width="9.7109375" style="26" customWidth="1"/>
    <col min="12244" max="12260" width="0" style="26" hidden="1" customWidth="1"/>
    <col min="12261" max="12261" width="14.28515625" style="26" customWidth="1"/>
    <col min="12262" max="12263" width="0" style="26" hidden="1" customWidth="1"/>
    <col min="12264" max="12264" width="13.140625" style="26" customWidth="1"/>
    <col min="12265" max="12272" width="0" style="26" hidden="1" customWidth="1"/>
    <col min="12273" max="12273" width="9.140625" style="26" customWidth="1"/>
    <col min="12274" max="12275" width="4.85546875" style="26" customWidth="1"/>
    <col min="12276" max="12276" width="9.5703125" style="26" customWidth="1"/>
    <col min="12277" max="12278" width="4.85546875" style="26" customWidth="1"/>
    <col min="12279" max="12279" width="9.140625" style="26" customWidth="1"/>
    <col min="12280" max="12280" width="5.5703125" style="26" customWidth="1"/>
    <col min="12281" max="12291" width="10.140625" style="26" customWidth="1"/>
    <col min="12292" max="12292" width="10.85546875" style="26" customWidth="1"/>
    <col min="12293" max="12293" width="6.28515625" style="26" customWidth="1"/>
    <col min="12294" max="12294" width="6.140625" style="26" customWidth="1"/>
    <col min="12295" max="12295" width="10.5703125" style="26" customWidth="1"/>
    <col min="12296" max="12297" width="4.85546875" style="26" customWidth="1"/>
    <col min="12298" max="12298" width="10.85546875" style="26" customWidth="1"/>
    <col min="12299" max="12299" width="5.5703125" style="26" customWidth="1"/>
    <col min="12300" max="12302" width="9.85546875" style="26" customWidth="1"/>
    <col min="12303" max="12412" width="9.140625" style="26"/>
    <col min="12413" max="12413" width="14.7109375" style="26" customWidth="1"/>
    <col min="12414" max="12414" width="36.140625" style="26" customWidth="1"/>
    <col min="12415" max="12451" width="0" style="26" hidden="1" customWidth="1"/>
    <col min="12452" max="12452" width="13.5703125" style="26" customWidth="1"/>
    <col min="12453" max="12453" width="13.28515625" style="26" customWidth="1"/>
    <col min="12454" max="12456" width="0" style="26" hidden="1" customWidth="1"/>
    <col min="12457" max="12457" width="13" style="26" customWidth="1"/>
    <col min="12458" max="12459" width="12.140625" style="26" customWidth="1"/>
    <col min="12460" max="12465" width="0" style="26" hidden="1" customWidth="1"/>
    <col min="12466" max="12466" width="10.5703125" style="26" customWidth="1"/>
    <col min="12467" max="12471" width="0" style="26" hidden="1" customWidth="1"/>
    <col min="12472" max="12472" width="12.42578125" style="26" bestFit="1" customWidth="1"/>
    <col min="12473" max="12473" width="9.7109375" style="26" customWidth="1"/>
    <col min="12474" max="12474" width="12.140625" style="26" customWidth="1"/>
    <col min="12475" max="12492" width="0" style="26" hidden="1" customWidth="1"/>
    <col min="12493" max="12493" width="13.140625" style="26" customWidth="1"/>
    <col min="12494" max="12498" width="0" style="26" hidden="1" customWidth="1"/>
    <col min="12499" max="12499" width="9.7109375" style="26" customWidth="1"/>
    <col min="12500" max="12516" width="0" style="26" hidden="1" customWidth="1"/>
    <col min="12517" max="12517" width="14.28515625" style="26" customWidth="1"/>
    <col min="12518" max="12519" width="0" style="26" hidden="1" customWidth="1"/>
    <col min="12520" max="12520" width="13.140625" style="26" customWidth="1"/>
    <col min="12521" max="12528" width="0" style="26" hidden="1" customWidth="1"/>
    <col min="12529" max="12529" width="9.140625" style="26" customWidth="1"/>
    <col min="12530" max="12531" width="4.85546875" style="26" customWidth="1"/>
    <col min="12532" max="12532" width="9.5703125" style="26" customWidth="1"/>
    <col min="12533" max="12534" width="4.85546875" style="26" customWidth="1"/>
    <col min="12535" max="12535" width="9.140625" style="26" customWidth="1"/>
    <col min="12536" max="12536" width="5.5703125" style="26" customWidth="1"/>
    <col min="12537" max="12547" width="10.140625" style="26" customWidth="1"/>
    <col min="12548" max="12548" width="10.85546875" style="26" customWidth="1"/>
    <col min="12549" max="12549" width="6.28515625" style="26" customWidth="1"/>
    <col min="12550" max="12550" width="6.140625" style="26" customWidth="1"/>
    <col min="12551" max="12551" width="10.5703125" style="26" customWidth="1"/>
    <col min="12552" max="12553" width="4.85546875" style="26" customWidth="1"/>
    <col min="12554" max="12554" width="10.85546875" style="26" customWidth="1"/>
    <col min="12555" max="12555" width="5.5703125" style="26" customWidth="1"/>
    <col min="12556" max="12558" width="9.85546875" style="26" customWidth="1"/>
    <col min="12559" max="12668" width="9.140625" style="26"/>
    <col min="12669" max="12669" width="14.7109375" style="26" customWidth="1"/>
    <col min="12670" max="12670" width="36.140625" style="26" customWidth="1"/>
    <col min="12671" max="12707" width="0" style="26" hidden="1" customWidth="1"/>
    <col min="12708" max="12708" width="13.5703125" style="26" customWidth="1"/>
    <col min="12709" max="12709" width="13.28515625" style="26" customWidth="1"/>
    <col min="12710" max="12712" width="0" style="26" hidden="1" customWidth="1"/>
    <col min="12713" max="12713" width="13" style="26" customWidth="1"/>
    <col min="12714" max="12715" width="12.140625" style="26" customWidth="1"/>
    <col min="12716" max="12721" width="0" style="26" hidden="1" customWidth="1"/>
    <col min="12722" max="12722" width="10.5703125" style="26" customWidth="1"/>
    <col min="12723" max="12727" width="0" style="26" hidden="1" customWidth="1"/>
    <col min="12728" max="12728" width="12.42578125" style="26" bestFit="1" customWidth="1"/>
    <col min="12729" max="12729" width="9.7109375" style="26" customWidth="1"/>
    <col min="12730" max="12730" width="12.140625" style="26" customWidth="1"/>
    <col min="12731" max="12748" width="0" style="26" hidden="1" customWidth="1"/>
    <col min="12749" max="12749" width="13.140625" style="26" customWidth="1"/>
    <col min="12750" max="12754" width="0" style="26" hidden="1" customWidth="1"/>
    <col min="12755" max="12755" width="9.7109375" style="26" customWidth="1"/>
    <col min="12756" max="12772" width="0" style="26" hidden="1" customWidth="1"/>
    <col min="12773" max="12773" width="14.28515625" style="26" customWidth="1"/>
    <col min="12774" max="12775" width="0" style="26" hidden="1" customWidth="1"/>
    <col min="12776" max="12776" width="13.140625" style="26" customWidth="1"/>
    <col min="12777" max="12784" width="0" style="26" hidden="1" customWidth="1"/>
    <col min="12785" max="12785" width="9.140625" style="26" customWidth="1"/>
    <col min="12786" max="12787" width="4.85546875" style="26" customWidth="1"/>
    <col min="12788" max="12788" width="9.5703125" style="26" customWidth="1"/>
    <col min="12789" max="12790" width="4.85546875" style="26" customWidth="1"/>
    <col min="12791" max="12791" width="9.140625" style="26" customWidth="1"/>
    <col min="12792" max="12792" width="5.5703125" style="26" customWidth="1"/>
    <col min="12793" max="12803" width="10.140625" style="26" customWidth="1"/>
    <col min="12804" max="12804" width="10.85546875" style="26" customWidth="1"/>
    <col min="12805" max="12805" width="6.28515625" style="26" customWidth="1"/>
    <col min="12806" max="12806" width="6.140625" style="26" customWidth="1"/>
    <col min="12807" max="12807" width="10.5703125" style="26" customWidth="1"/>
    <col min="12808" max="12809" width="4.85546875" style="26" customWidth="1"/>
    <col min="12810" max="12810" width="10.85546875" style="26" customWidth="1"/>
    <col min="12811" max="12811" width="5.5703125" style="26" customWidth="1"/>
    <col min="12812" max="12814" width="9.85546875" style="26" customWidth="1"/>
    <col min="12815" max="12924" width="9.140625" style="26"/>
    <col min="12925" max="12925" width="14.7109375" style="26" customWidth="1"/>
    <col min="12926" max="12926" width="36.140625" style="26" customWidth="1"/>
    <col min="12927" max="12963" width="0" style="26" hidden="1" customWidth="1"/>
    <col min="12964" max="12964" width="13.5703125" style="26" customWidth="1"/>
    <col min="12965" max="12965" width="13.28515625" style="26" customWidth="1"/>
    <col min="12966" max="12968" width="0" style="26" hidden="1" customWidth="1"/>
    <col min="12969" max="12969" width="13" style="26" customWidth="1"/>
    <col min="12970" max="12971" width="12.140625" style="26" customWidth="1"/>
    <col min="12972" max="12977" width="0" style="26" hidden="1" customWidth="1"/>
    <col min="12978" max="12978" width="10.5703125" style="26" customWidth="1"/>
    <col min="12979" max="12983" width="0" style="26" hidden="1" customWidth="1"/>
    <col min="12984" max="12984" width="12.42578125" style="26" bestFit="1" customWidth="1"/>
    <col min="12985" max="12985" width="9.7109375" style="26" customWidth="1"/>
    <col min="12986" max="12986" width="12.140625" style="26" customWidth="1"/>
    <col min="12987" max="13004" width="0" style="26" hidden="1" customWidth="1"/>
    <col min="13005" max="13005" width="13.140625" style="26" customWidth="1"/>
    <col min="13006" max="13010" width="0" style="26" hidden="1" customWidth="1"/>
    <col min="13011" max="13011" width="9.7109375" style="26" customWidth="1"/>
    <col min="13012" max="13028" width="0" style="26" hidden="1" customWidth="1"/>
    <col min="13029" max="13029" width="14.28515625" style="26" customWidth="1"/>
    <col min="13030" max="13031" width="0" style="26" hidden="1" customWidth="1"/>
    <col min="13032" max="13032" width="13.140625" style="26" customWidth="1"/>
    <col min="13033" max="13040" width="0" style="26" hidden="1" customWidth="1"/>
    <col min="13041" max="13041" width="9.140625" style="26" customWidth="1"/>
    <col min="13042" max="13043" width="4.85546875" style="26" customWidth="1"/>
    <col min="13044" max="13044" width="9.5703125" style="26" customWidth="1"/>
    <col min="13045" max="13046" width="4.85546875" style="26" customWidth="1"/>
    <col min="13047" max="13047" width="9.140625" style="26" customWidth="1"/>
    <col min="13048" max="13048" width="5.5703125" style="26" customWidth="1"/>
    <col min="13049" max="13059" width="10.140625" style="26" customWidth="1"/>
    <col min="13060" max="13060" width="10.85546875" style="26" customWidth="1"/>
    <col min="13061" max="13061" width="6.28515625" style="26" customWidth="1"/>
    <col min="13062" max="13062" width="6.140625" style="26" customWidth="1"/>
    <col min="13063" max="13063" width="10.5703125" style="26" customWidth="1"/>
    <col min="13064" max="13065" width="4.85546875" style="26" customWidth="1"/>
    <col min="13066" max="13066" width="10.85546875" style="26" customWidth="1"/>
    <col min="13067" max="13067" width="5.5703125" style="26" customWidth="1"/>
    <col min="13068" max="13070" width="9.85546875" style="26" customWidth="1"/>
    <col min="13071" max="13180" width="9.140625" style="26"/>
    <col min="13181" max="13181" width="14.7109375" style="26" customWidth="1"/>
    <col min="13182" max="13182" width="36.140625" style="26" customWidth="1"/>
    <col min="13183" max="13219" width="0" style="26" hidden="1" customWidth="1"/>
    <col min="13220" max="13220" width="13.5703125" style="26" customWidth="1"/>
    <col min="13221" max="13221" width="13.28515625" style="26" customWidth="1"/>
    <col min="13222" max="13224" width="0" style="26" hidden="1" customWidth="1"/>
    <col min="13225" max="13225" width="13" style="26" customWidth="1"/>
    <col min="13226" max="13227" width="12.140625" style="26" customWidth="1"/>
    <col min="13228" max="13233" width="0" style="26" hidden="1" customWidth="1"/>
    <col min="13234" max="13234" width="10.5703125" style="26" customWidth="1"/>
    <col min="13235" max="13239" width="0" style="26" hidden="1" customWidth="1"/>
    <col min="13240" max="13240" width="12.42578125" style="26" bestFit="1" customWidth="1"/>
    <col min="13241" max="13241" width="9.7109375" style="26" customWidth="1"/>
    <col min="13242" max="13242" width="12.140625" style="26" customWidth="1"/>
    <col min="13243" max="13260" width="0" style="26" hidden="1" customWidth="1"/>
    <col min="13261" max="13261" width="13.140625" style="26" customWidth="1"/>
    <col min="13262" max="13266" width="0" style="26" hidden="1" customWidth="1"/>
    <col min="13267" max="13267" width="9.7109375" style="26" customWidth="1"/>
    <col min="13268" max="13284" width="0" style="26" hidden="1" customWidth="1"/>
    <col min="13285" max="13285" width="14.28515625" style="26" customWidth="1"/>
    <col min="13286" max="13287" width="0" style="26" hidden="1" customWidth="1"/>
    <col min="13288" max="13288" width="13.140625" style="26" customWidth="1"/>
    <col min="13289" max="13296" width="0" style="26" hidden="1" customWidth="1"/>
    <col min="13297" max="13297" width="9.140625" style="26" customWidth="1"/>
    <col min="13298" max="13299" width="4.85546875" style="26" customWidth="1"/>
    <col min="13300" max="13300" width="9.5703125" style="26" customWidth="1"/>
    <col min="13301" max="13302" width="4.85546875" style="26" customWidth="1"/>
    <col min="13303" max="13303" width="9.140625" style="26" customWidth="1"/>
    <col min="13304" max="13304" width="5.5703125" style="26" customWidth="1"/>
    <col min="13305" max="13315" width="10.140625" style="26" customWidth="1"/>
    <col min="13316" max="13316" width="10.85546875" style="26" customWidth="1"/>
    <col min="13317" max="13317" width="6.28515625" style="26" customWidth="1"/>
    <col min="13318" max="13318" width="6.140625" style="26" customWidth="1"/>
    <col min="13319" max="13319" width="10.5703125" style="26" customWidth="1"/>
    <col min="13320" max="13321" width="4.85546875" style="26" customWidth="1"/>
    <col min="13322" max="13322" width="10.85546875" style="26" customWidth="1"/>
    <col min="13323" max="13323" width="5.5703125" style="26" customWidth="1"/>
    <col min="13324" max="13326" width="9.85546875" style="26" customWidth="1"/>
    <col min="13327" max="13436" width="9.140625" style="26"/>
    <col min="13437" max="13437" width="14.7109375" style="26" customWidth="1"/>
    <col min="13438" max="13438" width="36.140625" style="26" customWidth="1"/>
    <col min="13439" max="13475" width="0" style="26" hidden="1" customWidth="1"/>
    <col min="13476" max="13476" width="13.5703125" style="26" customWidth="1"/>
    <col min="13477" max="13477" width="13.28515625" style="26" customWidth="1"/>
    <col min="13478" max="13480" width="0" style="26" hidden="1" customWidth="1"/>
    <col min="13481" max="13481" width="13" style="26" customWidth="1"/>
    <col min="13482" max="13483" width="12.140625" style="26" customWidth="1"/>
    <col min="13484" max="13489" width="0" style="26" hidden="1" customWidth="1"/>
    <col min="13490" max="13490" width="10.5703125" style="26" customWidth="1"/>
    <col min="13491" max="13495" width="0" style="26" hidden="1" customWidth="1"/>
    <col min="13496" max="13496" width="12.42578125" style="26" bestFit="1" customWidth="1"/>
    <col min="13497" max="13497" width="9.7109375" style="26" customWidth="1"/>
    <col min="13498" max="13498" width="12.140625" style="26" customWidth="1"/>
    <col min="13499" max="13516" width="0" style="26" hidden="1" customWidth="1"/>
    <col min="13517" max="13517" width="13.140625" style="26" customWidth="1"/>
    <col min="13518" max="13522" width="0" style="26" hidden="1" customWidth="1"/>
    <col min="13523" max="13523" width="9.7109375" style="26" customWidth="1"/>
    <col min="13524" max="13540" width="0" style="26" hidden="1" customWidth="1"/>
    <col min="13541" max="13541" width="14.28515625" style="26" customWidth="1"/>
    <col min="13542" max="13543" width="0" style="26" hidden="1" customWidth="1"/>
    <col min="13544" max="13544" width="13.140625" style="26" customWidth="1"/>
    <col min="13545" max="13552" width="0" style="26" hidden="1" customWidth="1"/>
    <col min="13553" max="13553" width="9.140625" style="26" customWidth="1"/>
    <col min="13554" max="13555" width="4.85546875" style="26" customWidth="1"/>
    <col min="13556" max="13556" width="9.5703125" style="26" customWidth="1"/>
    <col min="13557" max="13558" width="4.85546875" style="26" customWidth="1"/>
    <col min="13559" max="13559" width="9.140625" style="26" customWidth="1"/>
    <col min="13560" max="13560" width="5.5703125" style="26" customWidth="1"/>
    <col min="13561" max="13571" width="10.140625" style="26" customWidth="1"/>
    <col min="13572" max="13572" width="10.85546875" style="26" customWidth="1"/>
    <col min="13573" max="13573" width="6.28515625" style="26" customWidth="1"/>
    <col min="13574" max="13574" width="6.140625" style="26" customWidth="1"/>
    <col min="13575" max="13575" width="10.5703125" style="26" customWidth="1"/>
    <col min="13576" max="13577" width="4.85546875" style="26" customWidth="1"/>
    <col min="13578" max="13578" width="10.85546875" style="26" customWidth="1"/>
    <col min="13579" max="13579" width="5.5703125" style="26" customWidth="1"/>
    <col min="13580" max="13582" width="9.85546875" style="26" customWidth="1"/>
    <col min="13583" max="13692" width="9.140625" style="26"/>
    <col min="13693" max="13693" width="14.7109375" style="26" customWidth="1"/>
    <col min="13694" max="13694" width="36.140625" style="26" customWidth="1"/>
    <col min="13695" max="13731" width="0" style="26" hidden="1" customWidth="1"/>
    <col min="13732" max="13732" width="13.5703125" style="26" customWidth="1"/>
    <col min="13733" max="13733" width="13.28515625" style="26" customWidth="1"/>
    <col min="13734" max="13736" width="0" style="26" hidden="1" customWidth="1"/>
    <col min="13737" max="13737" width="13" style="26" customWidth="1"/>
    <col min="13738" max="13739" width="12.140625" style="26" customWidth="1"/>
    <col min="13740" max="13745" width="0" style="26" hidden="1" customWidth="1"/>
    <col min="13746" max="13746" width="10.5703125" style="26" customWidth="1"/>
    <col min="13747" max="13751" width="0" style="26" hidden="1" customWidth="1"/>
    <col min="13752" max="13752" width="12.42578125" style="26" bestFit="1" customWidth="1"/>
    <col min="13753" max="13753" width="9.7109375" style="26" customWidth="1"/>
    <col min="13754" max="13754" width="12.140625" style="26" customWidth="1"/>
    <col min="13755" max="13772" width="0" style="26" hidden="1" customWidth="1"/>
    <col min="13773" max="13773" width="13.140625" style="26" customWidth="1"/>
    <col min="13774" max="13778" width="0" style="26" hidden="1" customWidth="1"/>
    <col min="13779" max="13779" width="9.7109375" style="26" customWidth="1"/>
    <col min="13780" max="13796" width="0" style="26" hidden="1" customWidth="1"/>
    <col min="13797" max="13797" width="14.28515625" style="26" customWidth="1"/>
    <col min="13798" max="13799" width="0" style="26" hidden="1" customWidth="1"/>
    <col min="13800" max="13800" width="13.140625" style="26" customWidth="1"/>
    <col min="13801" max="13808" width="0" style="26" hidden="1" customWidth="1"/>
    <col min="13809" max="13809" width="9.140625" style="26" customWidth="1"/>
    <col min="13810" max="13811" width="4.85546875" style="26" customWidth="1"/>
    <col min="13812" max="13812" width="9.5703125" style="26" customWidth="1"/>
    <col min="13813" max="13814" width="4.85546875" style="26" customWidth="1"/>
    <col min="13815" max="13815" width="9.140625" style="26" customWidth="1"/>
    <col min="13816" max="13816" width="5.5703125" style="26" customWidth="1"/>
    <col min="13817" max="13827" width="10.140625" style="26" customWidth="1"/>
    <col min="13828" max="13828" width="10.85546875" style="26" customWidth="1"/>
    <col min="13829" max="13829" width="6.28515625" style="26" customWidth="1"/>
    <col min="13830" max="13830" width="6.140625" style="26" customWidth="1"/>
    <col min="13831" max="13831" width="10.5703125" style="26" customWidth="1"/>
    <col min="13832" max="13833" width="4.85546875" style="26" customWidth="1"/>
    <col min="13834" max="13834" width="10.85546875" style="26" customWidth="1"/>
    <col min="13835" max="13835" width="5.5703125" style="26" customWidth="1"/>
    <col min="13836" max="13838" width="9.85546875" style="26" customWidth="1"/>
    <col min="13839" max="13948" width="9.140625" style="26"/>
    <col min="13949" max="13949" width="14.7109375" style="26" customWidth="1"/>
    <col min="13950" max="13950" width="36.140625" style="26" customWidth="1"/>
    <col min="13951" max="13987" width="0" style="26" hidden="1" customWidth="1"/>
    <col min="13988" max="13988" width="13.5703125" style="26" customWidth="1"/>
    <col min="13989" max="13989" width="13.28515625" style="26" customWidth="1"/>
    <col min="13990" max="13992" width="0" style="26" hidden="1" customWidth="1"/>
    <col min="13993" max="13993" width="13" style="26" customWidth="1"/>
    <col min="13994" max="13995" width="12.140625" style="26" customWidth="1"/>
    <col min="13996" max="14001" width="0" style="26" hidden="1" customWidth="1"/>
    <col min="14002" max="14002" width="10.5703125" style="26" customWidth="1"/>
    <col min="14003" max="14007" width="0" style="26" hidden="1" customWidth="1"/>
    <col min="14008" max="14008" width="12.42578125" style="26" bestFit="1" customWidth="1"/>
    <col min="14009" max="14009" width="9.7109375" style="26" customWidth="1"/>
    <col min="14010" max="14010" width="12.140625" style="26" customWidth="1"/>
    <col min="14011" max="14028" width="0" style="26" hidden="1" customWidth="1"/>
    <col min="14029" max="14029" width="13.140625" style="26" customWidth="1"/>
    <col min="14030" max="14034" width="0" style="26" hidden="1" customWidth="1"/>
    <col min="14035" max="14035" width="9.7109375" style="26" customWidth="1"/>
    <col min="14036" max="14052" width="0" style="26" hidden="1" customWidth="1"/>
    <col min="14053" max="14053" width="14.28515625" style="26" customWidth="1"/>
    <col min="14054" max="14055" width="0" style="26" hidden="1" customWidth="1"/>
    <col min="14056" max="14056" width="13.140625" style="26" customWidth="1"/>
    <col min="14057" max="14064" width="0" style="26" hidden="1" customWidth="1"/>
    <col min="14065" max="14065" width="9.140625" style="26" customWidth="1"/>
    <col min="14066" max="14067" width="4.85546875" style="26" customWidth="1"/>
    <col min="14068" max="14068" width="9.5703125" style="26" customWidth="1"/>
    <col min="14069" max="14070" width="4.85546875" style="26" customWidth="1"/>
    <col min="14071" max="14071" width="9.140625" style="26" customWidth="1"/>
    <col min="14072" max="14072" width="5.5703125" style="26" customWidth="1"/>
    <col min="14073" max="14083" width="10.140625" style="26" customWidth="1"/>
    <col min="14084" max="14084" width="10.85546875" style="26" customWidth="1"/>
    <col min="14085" max="14085" width="6.28515625" style="26" customWidth="1"/>
    <col min="14086" max="14086" width="6.140625" style="26" customWidth="1"/>
    <col min="14087" max="14087" width="10.5703125" style="26" customWidth="1"/>
    <col min="14088" max="14089" width="4.85546875" style="26" customWidth="1"/>
    <col min="14090" max="14090" width="10.85546875" style="26" customWidth="1"/>
    <col min="14091" max="14091" width="5.5703125" style="26" customWidth="1"/>
    <col min="14092" max="14094" width="9.85546875" style="26" customWidth="1"/>
    <col min="14095" max="14204" width="9.140625" style="26"/>
    <col min="14205" max="14205" width="14.7109375" style="26" customWidth="1"/>
    <col min="14206" max="14206" width="36.140625" style="26" customWidth="1"/>
    <col min="14207" max="14243" width="0" style="26" hidden="1" customWidth="1"/>
    <col min="14244" max="14244" width="13.5703125" style="26" customWidth="1"/>
    <col min="14245" max="14245" width="13.28515625" style="26" customWidth="1"/>
    <col min="14246" max="14248" width="0" style="26" hidden="1" customWidth="1"/>
    <col min="14249" max="14249" width="13" style="26" customWidth="1"/>
    <col min="14250" max="14251" width="12.140625" style="26" customWidth="1"/>
    <col min="14252" max="14257" width="0" style="26" hidden="1" customWidth="1"/>
    <col min="14258" max="14258" width="10.5703125" style="26" customWidth="1"/>
    <col min="14259" max="14263" width="0" style="26" hidden="1" customWidth="1"/>
    <col min="14264" max="14264" width="12.42578125" style="26" bestFit="1" customWidth="1"/>
    <col min="14265" max="14265" width="9.7109375" style="26" customWidth="1"/>
    <col min="14266" max="14266" width="12.140625" style="26" customWidth="1"/>
    <col min="14267" max="14284" width="0" style="26" hidden="1" customWidth="1"/>
    <col min="14285" max="14285" width="13.140625" style="26" customWidth="1"/>
    <col min="14286" max="14290" width="0" style="26" hidden="1" customWidth="1"/>
    <col min="14291" max="14291" width="9.7109375" style="26" customWidth="1"/>
    <col min="14292" max="14308" width="0" style="26" hidden="1" customWidth="1"/>
    <col min="14309" max="14309" width="14.28515625" style="26" customWidth="1"/>
    <col min="14310" max="14311" width="0" style="26" hidden="1" customWidth="1"/>
    <col min="14312" max="14312" width="13.140625" style="26" customWidth="1"/>
    <col min="14313" max="14320" width="0" style="26" hidden="1" customWidth="1"/>
    <col min="14321" max="14321" width="9.140625" style="26" customWidth="1"/>
    <col min="14322" max="14323" width="4.85546875" style="26" customWidth="1"/>
    <col min="14324" max="14324" width="9.5703125" style="26" customWidth="1"/>
    <col min="14325" max="14326" width="4.85546875" style="26" customWidth="1"/>
    <col min="14327" max="14327" width="9.140625" style="26" customWidth="1"/>
    <col min="14328" max="14328" width="5.5703125" style="26" customWidth="1"/>
    <col min="14329" max="14339" width="10.140625" style="26" customWidth="1"/>
    <col min="14340" max="14340" width="10.85546875" style="26" customWidth="1"/>
    <col min="14341" max="14341" width="6.28515625" style="26" customWidth="1"/>
    <col min="14342" max="14342" width="6.140625" style="26" customWidth="1"/>
    <col min="14343" max="14343" width="10.5703125" style="26" customWidth="1"/>
    <col min="14344" max="14345" width="4.85546875" style="26" customWidth="1"/>
    <col min="14346" max="14346" width="10.85546875" style="26" customWidth="1"/>
    <col min="14347" max="14347" width="5.5703125" style="26" customWidth="1"/>
    <col min="14348" max="14350" width="9.85546875" style="26" customWidth="1"/>
    <col min="14351" max="14460" width="9.140625" style="26"/>
    <col min="14461" max="14461" width="14.7109375" style="26" customWidth="1"/>
    <col min="14462" max="14462" width="36.140625" style="26" customWidth="1"/>
    <col min="14463" max="14499" width="0" style="26" hidden="1" customWidth="1"/>
    <col min="14500" max="14500" width="13.5703125" style="26" customWidth="1"/>
    <col min="14501" max="14501" width="13.28515625" style="26" customWidth="1"/>
    <col min="14502" max="14504" width="0" style="26" hidden="1" customWidth="1"/>
    <col min="14505" max="14505" width="13" style="26" customWidth="1"/>
    <col min="14506" max="14507" width="12.140625" style="26" customWidth="1"/>
    <col min="14508" max="14513" width="0" style="26" hidden="1" customWidth="1"/>
    <col min="14514" max="14514" width="10.5703125" style="26" customWidth="1"/>
    <col min="14515" max="14519" width="0" style="26" hidden="1" customWidth="1"/>
    <col min="14520" max="14520" width="12.42578125" style="26" bestFit="1" customWidth="1"/>
    <col min="14521" max="14521" width="9.7109375" style="26" customWidth="1"/>
    <col min="14522" max="14522" width="12.140625" style="26" customWidth="1"/>
    <col min="14523" max="14540" width="0" style="26" hidden="1" customWidth="1"/>
    <col min="14541" max="14541" width="13.140625" style="26" customWidth="1"/>
    <col min="14542" max="14546" width="0" style="26" hidden="1" customWidth="1"/>
    <col min="14547" max="14547" width="9.7109375" style="26" customWidth="1"/>
    <col min="14548" max="14564" width="0" style="26" hidden="1" customWidth="1"/>
    <col min="14565" max="14565" width="14.28515625" style="26" customWidth="1"/>
    <col min="14566" max="14567" width="0" style="26" hidden="1" customWidth="1"/>
    <col min="14568" max="14568" width="13.140625" style="26" customWidth="1"/>
    <col min="14569" max="14576" width="0" style="26" hidden="1" customWidth="1"/>
    <col min="14577" max="14577" width="9.140625" style="26" customWidth="1"/>
    <col min="14578" max="14579" width="4.85546875" style="26" customWidth="1"/>
    <col min="14580" max="14580" width="9.5703125" style="26" customWidth="1"/>
    <col min="14581" max="14582" width="4.85546875" style="26" customWidth="1"/>
    <col min="14583" max="14583" width="9.140625" style="26" customWidth="1"/>
    <col min="14584" max="14584" width="5.5703125" style="26" customWidth="1"/>
    <col min="14585" max="14595" width="10.140625" style="26" customWidth="1"/>
    <col min="14596" max="14596" width="10.85546875" style="26" customWidth="1"/>
    <col min="14597" max="14597" width="6.28515625" style="26" customWidth="1"/>
    <col min="14598" max="14598" width="6.140625" style="26" customWidth="1"/>
    <col min="14599" max="14599" width="10.5703125" style="26" customWidth="1"/>
    <col min="14600" max="14601" width="4.85546875" style="26" customWidth="1"/>
    <col min="14602" max="14602" width="10.85546875" style="26" customWidth="1"/>
    <col min="14603" max="14603" width="5.5703125" style="26" customWidth="1"/>
    <col min="14604" max="14606" width="9.85546875" style="26" customWidth="1"/>
    <col min="14607" max="14716" width="9.140625" style="26"/>
    <col min="14717" max="14717" width="14.7109375" style="26" customWidth="1"/>
    <col min="14718" max="14718" width="36.140625" style="26" customWidth="1"/>
    <col min="14719" max="14755" width="0" style="26" hidden="1" customWidth="1"/>
    <col min="14756" max="14756" width="13.5703125" style="26" customWidth="1"/>
    <col min="14757" max="14757" width="13.28515625" style="26" customWidth="1"/>
    <col min="14758" max="14760" width="0" style="26" hidden="1" customWidth="1"/>
    <col min="14761" max="14761" width="13" style="26" customWidth="1"/>
    <col min="14762" max="14763" width="12.140625" style="26" customWidth="1"/>
    <col min="14764" max="14769" width="0" style="26" hidden="1" customWidth="1"/>
    <col min="14770" max="14770" width="10.5703125" style="26" customWidth="1"/>
    <col min="14771" max="14775" width="0" style="26" hidden="1" customWidth="1"/>
    <col min="14776" max="14776" width="12.42578125" style="26" bestFit="1" customWidth="1"/>
    <col min="14777" max="14777" width="9.7109375" style="26" customWidth="1"/>
    <col min="14778" max="14778" width="12.140625" style="26" customWidth="1"/>
    <col min="14779" max="14796" width="0" style="26" hidden="1" customWidth="1"/>
    <col min="14797" max="14797" width="13.140625" style="26" customWidth="1"/>
    <col min="14798" max="14802" width="0" style="26" hidden="1" customWidth="1"/>
    <col min="14803" max="14803" width="9.7109375" style="26" customWidth="1"/>
    <col min="14804" max="14820" width="0" style="26" hidden="1" customWidth="1"/>
    <col min="14821" max="14821" width="14.28515625" style="26" customWidth="1"/>
    <col min="14822" max="14823" width="0" style="26" hidden="1" customWidth="1"/>
    <col min="14824" max="14824" width="13.140625" style="26" customWidth="1"/>
    <col min="14825" max="14832" width="0" style="26" hidden="1" customWidth="1"/>
    <col min="14833" max="14833" width="9.140625" style="26" customWidth="1"/>
    <col min="14834" max="14835" width="4.85546875" style="26" customWidth="1"/>
    <col min="14836" max="14836" width="9.5703125" style="26" customWidth="1"/>
    <col min="14837" max="14838" width="4.85546875" style="26" customWidth="1"/>
    <col min="14839" max="14839" width="9.140625" style="26" customWidth="1"/>
    <col min="14840" max="14840" width="5.5703125" style="26" customWidth="1"/>
    <col min="14841" max="14851" width="10.140625" style="26" customWidth="1"/>
    <col min="14852" max="14852" width="10.85546875" style="26" customWidth="1"/>
    <col min="14853" max="14853" width="6.28515625" style="26" customWidth="1"/>
    <col min="14854" max="14854" width="6.140625" style="26" customWidth="1"/>
    <col min="14855" max="14855" width="10.5703125" style="26" customWidth="1"/>
    <col min="14856" max="14857" width="4.85546875" style="26" customWidth="1"/>
    <col min="14858" max="14858" width="10.85546875" style="26" customWidth="1"/>
    <col min="14859" max="14859" width="5.5703125" style="26" customWidth="1"/>
    <col min="14860" max="14862" width="9.85546875" style="26" customWidth="1"/>
    <col min="14863" max="14972" width="9.140625" style="26"/>
    <col min="14973" max="14973" width="14.7109375" style="26" customWidth="1"/>
    <col min="14974" max="14974" width="36.140625" style="26" customWidth="1"/>
    <col min="14975" max="15011" width="0" style="26" hidden="1" customWidth="1"/>
    <col min="15012" max="15012" width="13.5703125" style="26" customWidth="1"/>
    <col min="15013" max="15013" width="13.28515625" style="26" customWidth="1"/>
    <col min="15014" max="15016" width="0" style="26" hidden="1" customWidth="1"/>
    <col min="15017" max="15017" width="13" style="26" customWidth="1"/>
    <col min="15018" max="15019" width="12.140625" style="26" customWidth="1"/>
    <col min="15020" max="15025" width="0" style="26" hidden="1" customWidth="1"/>
    <col min="15026" max="15026" width="10.5703125" style="26" customWidth="1"/>
    <col min="15027" max="15031" width="0" style="26" hidden="1" customWidth="1"/>
    <col min="15032" max="15032" width="12.42578125" style="26" bestFit="1" customWidth="1"/>
    <col min="15033" max="15033" width="9.7109375" style="26" customWidth="1"/>
    <col min="15034" max="15034" width="12.140625" style="26" customWidth="1"/>
    <col min="15035" max="15052" width="0" style="26" hidden="1" customWidth="1"/>
    <col min="15053" max="15053" width="13.140625" style="26" customWidth="1"/>
    <col min="15054" max="15058" width="0" style="26" hidden="1" customWidth="1"/>
    <col min="15059" max="15059" width="9.7109375" style="26" customWidth="1"/>
    <col min="15060" max="15076" width="0" style="26" hidden="1" customWidth="1"/>
    <col min="15077" max="15077" width="14.28515625" style="26" customWidth="1"/>
    <col min="15078" max="15079" width="0" style="26" hidden="1" customWidth="1"/>
    <col min="15080" max="15080" width="13.140625" style="26" customWidth="1"/>
    <col min="15081" max="15088" width="0" style="26" hidden="1" customWidth="1"/>
    <col min="15089" max="15089" width="9.140625" style="26" customWidth="1"/>
    <col min="15090" max="15091" width="4.85546875" style="26" customWidth="1"/>
    <col min="15092" max="15092" width="9.5703125" style="26" customWidth="1"/>
    <col min="15093" max="15094" width="4.85546875" style="26" customWidth="1"/>
    <col min="15095" max="15095" width="9.140625" style="26" customWidth="1"/>
    <col min="15096" max="15096" width="5.5703125" style="26" customWidth="1"/>
    <col min="15097" max="15107" width="10.140625" style="26" customWidth="1"/>
    <col min="15108" max="15108" width="10.85546875" style="26" customWidth="1"/>
    <col min="15109" max="15109" width="6.28515625" style="26" customWidth="1"/>
    <col min="15110" max="15110" width="6.140625" style="26" customWidth="1"/>
    <col min="15111" max="15111" width="10.5703125" style="26" customWidth="1"/>
    <col min="15112" max="15113" width="4.85546875" style="26" customWidth="1"/>
    <col min="15114" max="15114" width="10.85546875" style="26" customWidth="1"/>
    <col min="15115" max="15115" width="5.5703125" style="26" customWidth="1"/>
    <col min="15116" max="15118" width="9.85546875" style="26" customWidth="1"/>
    <col min="15119" max="15228" width="9.140625" style="26"/>
    <col min="15229" max="15229" width="14.7109375" style="26" customWidth="1"/>
    <col min="15230" max="15230" width="36.140625" style="26" customWidth="1"/>
    <col min="15231" max="15267" width="0" style="26" hidden="1" customWidth="1"/>
    <col min="15268" max="15268" width="13.5703125" style="26" customWidth="1"/>
    <col min="15269" max="15269" width="13.28515625" style="26" customWidth="1"/>
    <col min="15270" max="15272" width="0" style="26" hidden="1" customWidth="1"/>
    <col min="15273" max="15273" width="13" style="26" customWidth="1"/>
    <col min="15274" max="15275" width="12.140625" style="26" customWidth="1"/>
    <col min="15276" max="15281" width="0" style="26" hidden="1" customWidth="1"/>
    <col min="15282" max="15282" width="10.5703125" style="26" customWidth="1"/>
    <col min="15283" max="15287" width="0" style="26" hidden="1" customWidth="1"/>
    <col min="15288" max="15288" width="12.42578125" style="26" bestFit="1" customWidth="1"/>
    <col min="15289" max="15289" width="9.7109375" style="26" customWidth="1"/>
    <col min="15290" max="15290" width="12.140625" style="26" customWidth="1"/>
    <col min="15291" max="15308" width="0" style="26" hidden="1" customWidth="1"/>
    <col min="15309" max="15309" width="13.140625" style="26" customWidth="1"/>
    <col min="15310" max="15314" width="0" style="26" hidden="1" customWidth="1"/>
    <col min="15315" max="15315" width="9.7109375" style="26" customWidth="1"/>
    <col min="15316" max="15332" width="0" style="26" hidden="1" customWidth="1"/>
    <col min="15333" max="15333" width="14.28515625" style="26" customWidth="1"/>
    <col min="15334" max="15335" width="0" style="26" hidden="1" customWidth="1"/>
    <col min="15336" max="15336" width="13.140625" style="26" customWidth="1"/>
    <col min="15337" max="15344" width="0" style="26" hidden="1" customWidth="1"/>
    <col min="15345" max="15345" width="9.140625" style="26" customWidth="1"/>
    <col min="15346" max="15347" width="4.85546875" style="26" customWidth="1"/>
    <col min="15348" max="15348" width="9.5703125" style="26" customWidth="1"/>
    <col min="15349" max="15350" width="4.85546875" style="26" customWidth="1"/>
    <col min="15351" max="15351" width="9.140625" style="26" customWidth="1"/>
    <col min="15352" max="15352" width="5.5703125" style="26" customWidth="1"/>
    <col min="15353" max="15363" width="10.140625" style="26" customWidth="1"/>
    <col min="15364" max="15364" width="10.85546875" style="26" customWidth="1"/>
    <col min="15365" max="15365" width="6.28515625" style="26" customWidth="1"/>
    <col min="15366" max="15366" width="6.140625" style="26" customWidth="1"/>
    <col min="15367" max="15367" width="10.5703125" style="26" customWidth="1"/>
    <col min="15368" max="15369" width="4.85546875" style="26" customWidth="1"/>
    <col min="15370" max="15370" width="10.85546875" style="26" customWidth="1"/>
    <col min="15371" max="15371" width="5.5703125" style="26" customWidth="1"/>
    <col min="15372" max="15374" width="9.85546875" style="26" customWidth="1"/>
    <col min="15375" max="15484" width="9.140625" style="26"/>
    <col min="15485" max="15485" width="14.7109375" style="26" customWidth="1"/>
    <col min="15486" max="15486" width="36.140625" style="26" customWidth="1"/>
    <col min="15487" max="15523" width="0" style="26" hidden="1" customWidth="1"/>
    <col min="15524" max="15524" width="13.5703125" style="26" customWidth="1"/>
    <col min="15525" max="15525" width="13.28515625" style="26" customWidth="1"/>
    <col min="15526" max="15528" width="0" style="26" hidden="1" customWidth="1"/>
    <col min="15529" max="15529" width="13" style="26" customWidth="1"/>
    <col min="15530" max="15531" width="12.140625" style="26" customWidth="1"/>
    <col min="15532" max="15537" width="0" style="26" hidden="1" customWidth="1"/>
    <col min="15538" max="15538" width="10.5703125" style="26" customWidth="1"/>
    <col min="15539" max="15543" width="0" style="26" hidden="1" customWidth="1"/>
    <col min="15544" max="15544" width="12.42578125" style="26" bestFit="1" customWidth="1"/>
    <col min="15545" max="15545" width="9.7109375" style="26" customWidth="1"/>
    <col min="15546" max="15546" width="12.140625" style="26" customWidth="1"/>
    <col min="15547" max="15564" width="0" style="26" hidden="1" customWidth="1"/>
    <col min="15565" max="15565" width="13.140625" style="26" customWidth="1"/>
    <col min="15566" max="15570" width="0" style="26" hidden="1" customWidth="1"/>
    <col min="15571" max="15571" width="9.7109375" style="26" customWidth="1"/>
    <col min="15572" max="15588" width="0" style="26" hidden="1" customWidth="1"/>
    <col min="15589" max="15589" width="14.28515625" style="26" customWidth="1"/>
    <col min="15590" max="15591" width="0" style="26" hidden="1" customWidth="1"/>
    <col min="15592" max="15592" width="13.140625" style="26" customWidth="1"/>
    <col min="15593" max="15600" width="0" style="26" hidden="1" customWidth="1"/>
    <col min="15601" max="15601" width="9.140625" style="26" customWidth="1"/>
    <col min="15602" max="15603" width="4.85546875" style="26" customWidth="1"/>
    <col min="15604" max="15604" width="9.5703125" style="26" customWidth="1"/>
    <col min="15605" max="15606" width="4.85546875" style="26" customWidth="1"/>
    <col min="15607" max="15607" width="9.140625" style="26" customWidth="1"/>
    <col min="15608" max="15608" width="5.5703125" style="26" customWidth="1"/>
    <col min="15609" max="15619" width="10.140625" style="26" customWidth="1"/>
    <col min="15620" max="15620" width="10.85546875" style="26" customWidth="1"/>
    <col min="15621" max="15621" width="6.28515625" style="26" customWidth="1"/>
    <col min="15622" max="15622" width="6.140625" style="26" customWidth="1"/>
    <col min="15623" max="15623" width="10.5703125" style="26" customWidth="1"/>
    <col min="15624" max="15625" width="4.85546875" style="26" customWidth="1"/>
    <col min="15626" max="15626" width="10.85546875" style="26" customWidth="1"/>
    <col min="15627" max="15627" width="5.5703125" style="26" customWidth="1"/>
    <col min="15628" max="15630" width="9.85546875" style="26" customWidth="1"/>
    <col min="15631" max="15740" width="9.140625" style="26"/>
    <col min="15741" max="15741" width="14.7109375" style="26" customWidth="1"/>
    <col min="15742" max="15742" width="36.140625" style="26" customWidth="1"/>
    <col min="15743" max="15779" width="0" style="26" hidden="1" customWidth="1"/>
    <col min="15780" max="15780" width="13.5703125" style="26" customWidth="1"/>
    <col min="15781" max="15781" width="13.28515625" style="26" customWidth="1"/>
    <col min="15782" max="15784" width="0" style="26" hidden="1" customWidth="1"/>
    <col min="15785" max="15785" width="13" style="26" customWidth="1"/>
    <col min="15786" max="15787" width="12.140625" style="26" customWidth="1"/>
    <col min="15788" max="15793" width="0" style="26" hidden="1" customWidth="1"/>
    <col min="15794" max="15794" width="10.5703125" style="26" customWidth="1"/>
    <col min="15795" max="15799" width="0" style="26" hidden="1" customWidth="1"/>
    <col min="15800" max="15800" width="12.42578125" style="26" bestFit="1" customWidth="1"/>
    <col min="15801" max="15801" width="9.7109375" style="26" customWidth="1"/>
    <col min="15802" max="15802" width="12.140625" style="26" customWidth="1"/>
    <col min="15803" max="15820" width="0" style="26" hidden="1" customWidth="1"/>
    <col min="15821" max="15821" width="13.140625" style="26" customWidth="1"/>
    <col min="15822" max="15826" width="0" style="26" hidden="1" customWidth="1"/>
    <col min="15827" max="15827" width="9.7109375" style="26" customWidth="1"/>
    <col min="15828" max="15844" width="0" style="26" hidden="1" customWidth="1"/>
    <col min="15845" max="15845" width="14.28515625" style="26" customWidth="1"/>
    <col min="15846" max="15847" width="0" style="26" hidden="1" customWidth="1"/>
    <col min="15848" max="15848" width="13.140625" style="26" customWidth="1"/>
    <col min="15849" max="15856" width="0" style="26" hidden="1" customWidth="1"/>
    <col min="15857" max="15857" width="9.140625" style="26" customWidth="1"/>
    <col min="15858" max="15859" width="4.85546875" style="26" customWidth="1"/>
    <col min="15860" max="15860" width="9.5703125" style="26" customWidth="1"/>
    <col min="15861" max="15862" width="4.85546875" style="26" customWidth="1"/>
    <col min="15863" max="15863" width="9.140625" style="26" customWidth="1"/>
    <col min="15864" max="15864" width="5.5703125" style="26" customWidth="1"/>
    <col min="15865" max="15875" width="10.140625" style="26" customWidth="1"/>
    <col min="15876" max="15876" width="10.85546875" style="26" customWidth="1"/>
    <col min="15877" max="15877" width="6.28515625" style="26" customWidth="1"/>
    <col min="15878" max="15878" width="6.140625" style="26" customWidth="1"/>
    <col min="15879" max="15879" width="10.5703125" style="26" customWidth="1"/>
    <col min="15880" max="15881" width="4.85546875" style="26" customWidth="1"/>
    <col min="15882" max="15882" width="10.85546875" style="26" customWidth="1"/>
    <col min="15883" max="15883" width="5.5703125" style="26" customWidth="1"/>
    <col min="15884" max="15886" width="9.85546875" style="26" customWidth="1"/>
    <col min="15887" max="15996" width="9.140625" style="26"/>
    <col min="15997" max="15997" width="14.7109375" style="26" customWidth="1"/>
    <col min="15998" max="15998" width="36.140625" style="26" customWidth="1"/>
    <col min="15999" max="16035" width="0" style="26" hidden="1" customWidth="1"/>
    <col min="16036" max="16036" width="13.5703125" style="26" customWidth="1"/>
    <col min="16037" max="16037" width="13.28515625" style="26" customWidth="1"/>
    <col min="16038" max="16040" width="0" style="26" hidden="1" customWidth="1"/>
    <col min="16041" max="16041" width="13" style="26" customWidth="1"/>
    <col min="16042" max="16043" width="12.140625" style="26" customWidth="1"/>
    <col min="16044" max="16049" width="0" style="26" hidden="1" customWidth="1"/>
    <col min="16050" max="16050" width="10.5703125" style="26" customWidth="1"/>
    <col min="16051" max="16055" width="0" style="26" hidden="1" customWidth="1"/>
    <col min="16056" max="16056" width="12.42578125" style="26" bestFit="1" customWidth="1"/>
    <col min="16057" max="16057" width="9.7109375" style="26" customWidth="1"/>
    <col min="16058" max="16058" width="12.140625" style="26" customWidth="1"/>
    <col min="16059" max="16076" width="0" style="26" hidden="1" customWidth="1"/>
    <col min="16077" max="16077" width="13.140625" style="26" customWidth="1"/>
    <col min="16078" max="16082" width="0" style="26" hidden="1" customWidth="1"/>
    <col min="16083" max="16083" width="9.7109375" style="26" customWidth="1"/>
    <col min="16084" max="16100" width="0" style="26" hidden="1" customWidth="1"/>
    <col min="16101" max="16101" width="14.28515625" style="26" customWidth="1"/>
    <col min="16102" max="16103" width="0" style="26" hidden="1" customWidth="1"/>
    <col min="16104" max="16104" width="13.140625" style="26" customWidth="1"/>
    <col min="16105" max="16112" width="0" style="26" hidden="1" customWidth="1"/>
    <col min="16113" max="16113" width="9.140625" style="26" customWidth="1"/>
    <col min="16114" max="16115" width="4.85546875" style="26" customWidth="1"/>
    <col min="16116" max="16116" width="9.5703125" style="26" customWidth="1"/>
    <col min="16117" max="16118" width="4.85546875" style="26" customWidth="1"/>
    <col min="16119" max="16119" width="9.140625" style="26" customWidth="1"/>
    <col min="16120" max="16120" width="5.5703125" style="26" customWidth="1"/>
    <col min="16121" max="16131" width="10.140625" style="26" customWidth="1"/>
    <col min="16132" max="16132" width="10.85546875" style="26" customWidth="1"/>
    <col min="16133" max="16133" width="6.28515625" style="26" customWidth="1"/>
    <col min="16134" max="16134" width="6.140625" style="26" customWidth="1"/>
    <col min="16135" max="16135" width="10.5703125" style="26" customWidth="1"/>
    <col min="16136" max="16137" width="4.85546875" style="26" customWidth="1"/>
    <col min="16138" max="16138" width="10.85546875" style="26" customWidth="1"/>
    <col min="16139" max="16139" width="5.5703125" style="26" customWidth="1"/>
    <col min="16140" max="16142" width="9.85546875" style="26" customWidth="1"/>
    <col min="16143" max="16384" width="9.140625" style="26"/>
  </cols>
  <sheetData>
    <row r="1" spans="1:19" ht="15.75" x14ac:dyDescent="0.25">
      <c r="B1" s="27" t="s">
        <v>357</v>
      </c>
    </row>
    <row r="2" spans="1:19" ht="12.75" customHeight="1" x14ac:dyDescent="0.2">
      <c r="A2" s="29"/>
      <c r="B2" s="30"/>
      <c r="C2" s="31"/>
      <c r="D2" s="31"/>
      <c r="E2" s="31"/>
      <c r="F2" s="31"/>
      <c r="G2" s="31"/>
      <c r="H2" s="31"/>
      <c r="I2" s="31">
        <f>I71-I76+I136</f>
        <v>142796.5</v>
      </c>
      <c r="K2" s="31"/>
      <c r="L2" s="31"/>
      <c r="M2" s="31"/>
      <c r="N2" s="31"/>
      <c r="O2" s="31"/>
      <c r="P2" s="31"/>
      <c r="Q2" s="31"/>
      <c r="R2" s="212" t="s">
        <v>1395</v>
      </c>
      <c r="S2" s="212"/>
    </row>
    <row r="3" spans="1:19" ht="40.5" customHeight="1" x14ac:dyDescent="0.2">
      <c r="A3" s="32" t="s">
        <v>358</v>
      </c>
      <c r="B3" s="33" t="s">
        <v>368</v>
      </c>
      <c r="C3" s="184" t="s">
        <v>359</v>
      </c>
      <c r="D3" s="184"/>
      <c r="E3" s="184"/>
      <c r="F3" s="184"/>
      <c r="G3" s="184"/>
      <c r="H3" s="184"/>
      <c r="I3" s="184"/>
      <c r="J3" s="184"/>
      <c r="K3" s="34" t="s">
        <v>360</v>
      </c>
      <c r="L3" s="34" t="s">
        <v>340</v>
      </c>
      <c r="M3" s="34" t="s">
        <v>361</v>
      </c>
      <c r="N3" s="34" t="s">
        <v>362</v>
      </c>
      <c r="O3" s="34" t="s">
        <v>363</v>
      </c>
      <c r="P3" s="34" t="s">
        <v>364</v>
      </c>
      <c r="Q3" s="34" t="s">
        <v>365</v>
      </c>
      <c r="R3" s="34" t="s">
        <v>1190</v>
      </c>
      <c r="S3" s="34" t="s">
        <v>366</v>
      </c>
    </row>
    <row r="4" spans="1:19" ht="19.5" hidden="1" customHeight="1" x14ac:dyDescent="0.2">
      <c r="A4" s="35" t="s">
        <v>367</v>
      </c>
      <c r="B4" s="36" t="s">
        <v>368</v>
      </c>
      <c r="C4" s="37" t="s">
        <v>369</v>
      </c>
      <c r="D4" s="37" t="s">
        <v>371</v>
      </c>
      <c r="E4" s="37" t="s">
        <v>372</v>
      </c>
      <c r="F4" s="37" t="s">
        <v>370</v>
      </c>
      <c r="G4" s="37" t="s">
        <v>373</v>
      </c>
      <c r="H4" s="37" t="s">
        <v>372</v>
      </c>
      <c r="I4" s="37" t="s">
        <v>374</v>
      </c>
      <c r="J4" s="37" t="s">
        <v>375</v>
      </c>
      <c r="K4" s="37" t="s">
        <v>369</v>
      </c>
      <c r="L4" s="37" t="s">
        <v>369</v>
      </c>
      <c r="M4" s="37"/>
      <c r="N4" s="37" t="s">
        <v>369</v>
      </c>
      <c r="O4" s="37" t="s">
        <v>369</v>
      </c>
      <c r="P4" s="37" t="s">
        <v>376</v>
      </c>
      <c r="Q4" s="37"/>
      <c r="R4" s="37" t="s">
        <v>377</v>
      </c>
      <c r="S4" s="37" t="s">
        <v>378</v>
      </c>
    </row>
    <row r="5" spans="1:19" ht="25.5" customHeight="1" x14ac:dyDescent="0.2">
      <c r="A5" s="38" t="s">
        <v>380</v>
      </c>
      <c r="B5" s="39" t="s">
        <v>381</v>
      </c>
      <c r="C5" s="40">
        <f>C8+C30+C41+C56+C71+C111+C136+C176+C120+C172+C66+C329+C24</f>
        <v>1986931.2999999998</v>
      </c>
      <c r="D5" s="41" t="e">
        <f>C5/#REF!*100</f>
        <v>#REF!</v>
      </c>
      <c r="E5" s="41" t="e">
        <f>C5/#REF!*100</f>
        <v>#REF!</v>
      </c>
      <c r="F5" s="40">
        <f>F8+F30+F41+F56+F71+F111+F136+F176+F120+F172+F66+F329+F24</f>
        <v>1850796.8</v>
      </c>
      <c r="G5" s="41">
        <f>F5/C5*100</f>
        <v>93.148504933210333</v>
      </c>
      <c r="H5" s="41" t="e">
        <f>F5/#REF!*100</f>
        <v>#REF!</v>
      </c>
      <c r="I5" s="185">
        <f>I8+I30+I41+I56+I71+I111+I136+I176+I120+I172+I66+I329+I24</f>
        <v>1904375.0999999996</v>
      </c>
      <c r="J5" s="42">
        <f>I5/F5*100</f>
        <v>102.89487749276418</v>
      </c>
      <c r="K5" s="40">
        <f>K8+K30+K41+K56+K71+K111+K136+K176+K120+K172+K66+K329+K24</f>
        <v>1987522.7999999998</v>
      </c>
      <c r="L5" s="40">
        <f>L8+L30+L41+L56+L71+L111+L136+L176+L120+L172+L66+L329+L24</f>
        <v>756457.99999999988</v>
      </c>
      <c r="M5" s="40">
        <f>L5/N5*100</f>
        <v>36.488984948386559</v>
      </c>
      <c r="N5" s="40">
        <f>N8+N30+N41+N56+N71+N111+N136+N176+N120+N172+N66+N329+N24</f>
        <v>2073113.3</v>
      </c>
      <c r="O5" s="40">
        <f>O8+O30+O41+O56+O71+O111+O136+O176+O120+O172+O66+O329+O24</f>
        <v>2152271</v>
      </c>
      <c r="P5" s="40">
        <f>P8+P30+P41+P56+P71+P111+P136+P176+P120+P172+P66+P329+P24</f>
        <v>2197148.7999999998</v>
      </c>
      <c r="Q5" s="40">
        <f>Q8+Q30+Q41+Q56+Q71+Q111+Q136+Q176+Q120+Q172+Q66+Q329+Q24</f>
        <v>2346682.2000000002</v>
      </c>
      <c r="R5" s="40">
        <f>Q5-P5</f>
        <v>149533.40000000037</v>
      </c>
      <c r="S5" s="40">
        <f>Q5/C5*100</f>
        <v>118.10585499357731</v>
      </c>
    </row>
    <row r="6" spans="1:19" ht="15" customHeight="1" x14ac:dyDescent="0.2">
      <c r="A6" s="38"/>
      <c r="B6" s="39" t="s">
        <v>382</v>
      </c>
      <c r="C6" s="171">
        <f>C8+C30+C41+C56+C24</f>
        <v>1825229.4</v>
      </c>
      <c r="D6" s="41" t="e">
        <f>C6/#REF!*100</f>
        <v>#REF!</v>
      </c>
      <c r="E6" s="41" t="e">
        <f>C6/#REF!*100</f>
        <v>#REF!</v>
      </c>
      <c r="F6" s="171">
        <f>F8+F30+F41+F56+F24</f>
        <v>1690057.8000000003</v>
      </c>
      <c r="G6" s="41">
        <f t="shared" ref="G6:G74" si="0">F6/C6*100</f>
        <v>92.594267876684455</v>
      </c>
      <c r="H6" s="41" t="e">
        <f>F6/#REF!*100</f>
        <v>#REF!</v>
      </c>
      <c r="I6" s="172">
        <f>I8+I30+I41+I56+I24</f>
        <v>1743374.9999999998</v>
      </c>
      <c r="J6" s="42">
        <f t="shared" ref="J6:J74" si="1">I6/F6*100</f>
        <v>103.15475600893646</v>
      </c>
      <c r="K6" s="171">
        <f>K8+K30+K41+K56+K24</f>
        <v>1825229.4</v>
      </c>
      <c r="L6" s="171">
        <f>L8+L30+L41+L56+L24</f>
        <v>678521.99999999988</v>
      </c>
      <c r="M6" s="171"/>
      <c r="N6" s="171">
        <f>N8+N30+N41+N56+N24</f>
        <v>1894933.2</v>
      </c>
      <c r="O6" s="171">
        <f>O8+O30+O41+O56+O24</f>
        <v>1946184.2</v>
      </c>
      <c r="P6" s="171">
        <f>P8+P30+P41+P56+P24</f>
        <v>1972338.6</v>
      </c>
      <c r="Q6" s="171">
        <f>Q8+Q30+Q41+Q56+Q24</f>
        <v>2106408.4</v>
      </c>
      <c r="R6" s="40">
        <f t="shared" ref="R6:R70" si="2">Q6-P6</f>
        <v>134069.79999999981</v>
      </c>
      <c r="S6" s="40">
        <f t="shared" ref="S6:S69" si="3">Q6/C6*100</f>
        <v>115.40513208915</v>
      </c>
    </row>
    <row r="7" spans="1:19" ht="17.25" customHeight="1" x14ac:dyDescent="0.2">
      <c r="A7" s="38"/>
      <c r="B7" s="43" t="s">
        <v>383</v>
      </c>
      <c r="C7" s="173">
        <f>C6/C602*100</f>
        <v>26.976716949775248</v>
      </c>
      <c r="D7" s="41" t="e">
        <f>C7/#REF!*100</f>
        <v>#REF!</v>
      </c>
      <c r="E7" s="41" t="e">
        <f>C7/#REF!*100</f>
        <v>#REF!</v>
      </c>
      <c r="F7" s="173">
        <f>F6/F602*100</f>
        <v>28.1222411714533</v>
      </c>
      <c r="G7" s="41">
        <f t="shared" si="0"/>
        <v>104.24634407445046</v>
      </c>
      <c r="H7" s="41" t="e">
        <f>F7/#REF!*100</f>
        <v>#REF!</v>
      </c>
      <c r="I7" s="174">
        <f>I6/I602*100</f>
        <v>30.019258817074089</v>
      </c>
      <c r="J7" s="42">
        <f t="shared" si="1"/>
        <v>106.74561331742805</v>
      </c>
      <c r="K7" s="173">
        <f>K6/K602*100</f>
        <v>26.912868955416052</v>
      </c>
      <c r="L7" s="173">
        <f>L6/L602*100</f>
        <v>35.818797496640215</v>
      </c>
      <c r="M7" s="173"/>
      <c r="N7" s="173">
        <f>N6/N602*100</f>
        <v>27.17598738611121</v>
      </c>
      <c r="O7" s="173">
        <f>O6/O602*100</f>
        <v>25.918734850761364</v>
      </c>
      <c r="P7" s="173">
        <f>P6/P602*100</f>
        <v>26.771778805394476</v>
      </c>
      <c r="Q7" s="173">
        <f>Q6/Q602*100</f>
        <v>28.688785799380057</v>
      </c>
      <c r="R7" s="40">
        <f t="shared" si="2"/>
        <v>1.9170069939855807</v>
      </c>
      <c r="S7" s="40">
        <f t="shared" si="3"/>
        <v>106.34646852243847</v>
      </c>
    </row>
    <row r="8" spans="1:19" ht="28.5" customHeight="1" x14ac:dyDescent="0.2">
      <c r="A8" s="78" t="s">
        <v>384</v>
      </c>
      <c r="B8" s="55" t="s">
        <v>385</v>
      </c>
      <c r="C8" s="213">
        <f>+C10+C11+C13+C14+C17+C15+C16</f>
        <v>1715366.2</v>
      </c>
      <c r="D8" s="41" t="e">
        <f>C8/#REF!*100</f>
        <v>#REF!</v>
      </c>
      <c r="E8" s="41" t="e">
        <f>C8/#REF!*100</f>
        <v>#REF!</v>
      </c>
      <c r="F8" s="213">
        <f>+F10+F11+F13+F14+F17+F15+F16</f>
        <v>1579638.7000000002</v>
      </c>
      <c r="G8" s="41">
        <f t="shared" si="0"/>
        <v>92.087549585622014</v>
      </c>
      <c r="H8" s="41" t="e">
        <f>F8/#REF!*100</f>
        <v>#REF!</v>
      </c>
      <c r="I8" s="214">
        <f>+I10+I11+I13+I14+I17+I15+I16</f>
        <v>1631496.0999999999</v>
      </c>
      <c r="J8" s="42">
        <f t="shared" si="1"/>
        <v>103.28286461961204</v>
      </c>
      <c r="K8" s="213">
        <f>SUM(K10:K20)</f>
        <v>1715366.2</v>
      </c>
      <c r="L8" s="213">
        <v>610436.19999999995</v>
      </c>
      <c r="M8" s="213"/>
      <c r="N8" s="213">
        <f>SUM(N10:N21)</f>
        <v>1777587.1</v>
      </c>
      <c r="O8" s="213">
        <f>SUM(O10:O21)</f>
        <v>1814433.7</v>
      </c>
      <c r="P8" s="213">
        <f>SUM(P10:P21)</f>
        <v>1825574</v>
      </c>
      <c r="Q8" s="213">
        <f>SUM(Q10:Q21)</f>
        <v>1956616.5999999999</v>
      </c>
      <c r="R8" s="41">
        <f t="shared" si="2"/>
        <v>131042.59999999986</v>
      </c>
      <c r="S8" s="41">
        <f t="shared" si="3"/>
        <v>114.06407564752061</v>
      </c>
    </row>
    <row r="9" spans="1:19" ht="15.75" hidden="1" customHeight="1" x14ac:dyDescent="0.2">
      <c r="A9" s="78"/>
      <c r="B9" s="55" t="s">
        <v>386</v>
      </c>
      <c r="C9" s="51">
        <f>C8/C6*100</f>
        <v>93.980855228389387</v>
      </c>
      <c r="D9" s="41" t="e">
        <f>C9/#REF!*100</f>
        <v>#REF!</v>
      </c>
      <c r="E9" s="41" t="e">
        <f>C9/#REF!*100</f>
        <v>#REF!</v>
      </c>
      <c r="F9" s="51">
        <f>F8/F6*100</f>
        <v>93.466548895546637</v>
      </c>
      <c r="G9" s="41">
        <f t="shared" si="0"/>
        <v>99.452754147009088</v>
      </c>
      <c r="H9" s="41" t="e">
        <f>F9/#REF!*100</f>
        <v>#REF!</v>
      </c>
      <c r="I9" s="107">
        <f>I8/I6*100</f>
        <v>93.582625654262571</v>
      </c>
      <c r="J9" s="42">
        <f t="shared" si="1"/>
        <v>100.12419069719334</v>
      </c>
      <c r="K9" s="51">
        <f>K8/K6*100</f>
        <v>93.980855228389387</v>
      </c>
      <c r="L9" s="51">
        <f>L8/L6*100</f>
        <v>89.965572229050792</v>
      </c>
      <c r="M9" s="51"/>
      <c r="N9" s="51">
        <f>N8/N6*100</f>
        <v>93.80737537344325</v>
      </c>
      <c r="O9" s="51">
        <f>O8/O6*100</f>
        <v>93.230317048098527</v>
      </c>
      <c r="P9" s="51">
        <f>P8/P6*100</f>
        <v>92.558853738399677</v>
      </c>
      <c r="Q9" s="51">
        <f>Q8/Q6*100</f>
        <v>92.888757944565739</v>
      </c>
      <c r="R9" s="41">
        <f t="shared" si="2"/>
        <v>0.32990420616606286</v>
      </c>
      <c r="S9" s="41">
        <f t="shared" si="3"/>
        <v>98.837957708333619</v>
      </c>
    </row>
    <row r="10" spans="1:19" ht="36.75" hidden="1" customHeight="1" x14ac:dyDescent="0.2">
      <c r="A10" s="219" t="s">
        <v>387</v>
      </c>
      <c r="B10" s="46" t="s">
        <v>388</v>
      </c>
      <c r="C10" s="50">
        <v>1695171.2</v>
      </c>
      <c r="D10" s="41" t="e">
        <f>C10/#REF!*100</f>
        <v>#REF!</v>
      </c>
      <c r="E10" s="41" t="e">
        <f>C10/#REF!*100</f>
        <v>#REF!</v>
      </c>
      <c r="F10" s="50">
        <v>1561036.4</v>
      </c>
      <c r="G10" s="41">
        <f t="shared" si="0"/>
        <v>92.087241689806902</v>
      </c>
      <c r="H10" s="41" t="e">
        <f>F10/#REF!*100</f>
        <v>#REF!</v>
      </c>
      <c r="I10" s="52">
        <v>1612334.9</v>
      </c>
      <c r="J10" s="42">
        <f t="shared" si="1"/>
        <v>103.28618217999272</v>
      </c>
      <c r="K10" s="50">
        <v>1155171.2</v>
      </c>
      <c r="L10" s="50"/>
      <c r="M10" s="50"/>
      <c r="N10" s="50">
        <v>956351.1</v>
      </c>
      <c r="O10" s="50">
        <v>958534.7</v>
      </c>
      <c r="P10" s="50">
        <v>962750</v>
      </c>
      <c r="Q10" s="186">
        <v>1113748.3999999999</v>
      </c>
      <c r="R10" s="53">
        <f t="shared" si="2"/>
        <v>150998.39999999991</v>
      </c>
      <c r="S10" s="41">
        <f t="shared" si="3"/>
        <v>65.70123418802774</v>
      </c>
    </row>
    <row r="11" spans="1:19" ht="36.75" hidden="1" customHeight="1" x14ac:dyDescent="0.2">
      <c r="A11" s="219" t="s">
        <v>389</v>
      </c>
      <c r="B11" s="46" t="s">
        <v>390</v>
      </c>
      <c r="C11" s="50">
        <v>850</v>
      </c>
      <c r="D11" s="41" t="e">
        <f>C11/#REF!*100</f>
        <v>#REF!</v>
      </c>
      <c r="E11" s="41" t="e">
        <f>C11/#REF!*100</f>
        <v>#REF!</v>
      </c>
      <c r="F11" s="50">
        <v>782.6</v>
      </c>
      <c r="G11" s="41">
        <f t="shared" si="0"/>
        <v>92.07058823529411</v>
      </c>
      <c r="H11" s="41" t="e">
        <f>F11/#REF!*100</f>
        <v>#REF!</v>
      </c>
      <c r="I11" s="52">
        <v>806.9</v>
      </c>
      <c r="J11" s="42">
        <f t="shared" si="1"/>
        <v>103.10503450038333</v>
      </c>
      <c r="K11" s="50">
        <v>850</v>
      </c>
      <c r="L11" s="50"/>
      <c r="M11" s="50"/>
      <c r="N11" s="50">
        <v>850</v>
      </c>
      <c r="O11" s="50">
        <v>500</v>
      </c>
      <c r="P11" s="50">
        <v>700</v>
      </c>
      <c r="Q11" s="186">
        <v>700</v>
      </c>
      <c r="R11" s="53">
        <f t="shared" si="2"/>
        <v>0</v>
      </c>
      <c r="S11" s="41">
        <f t="shared" si="3"/>
        <v>82.35294117647058</v>
      </c>
    </row>
    <row r="12" spans="1:19" ht="36.75" hidden="1" customHeight="1" x14ac:dyDescent="0.2">
      <c r="A12" s="219" t="s">
        <v>391</v>
      </c>
      <c r="B12" s="46" t="s">
        <v>392</v>
      </c>
      <c r="C12" s="50"/>
      <c r="D12" s="41"/>
      <c r="E12" s="41"/>
      <c r="F12" s="50"/>
      <c r="G12" s="41"/>
      <c r="H12" s="41"/>
      <c r="I12" s="52"/>
      <c r="J12" s="42"/>
      <c r="K12" s="50"/>
      <c r="L12" s="50"/>
      <c r="M12" s="50"/>
      <c r="N12" s="50"/>
      <c r="O12" s="50">
        <v>4</v>
      </c>
      <c r="P12" s="50">
        <v>4</v>
      </c>
      <c r="Q12" s="186">
        <v>4</v>
      </c>
      <c r="R12" s="53">
        <f t="shared" si="2"/>
        <v>0</v>
      </c>
      <c r="S12" s="41" t="e">
        <f t="shared" si="3"/>
        <v>#DIV/0!</v>
      </c>
    </row>
    <row r="13" spans="1:19" ht="36.75" hidden="1" customHeight="1" x14ac:dyDescent="0.2">
      <c r="A13" s="219" t="s">
        <v>393</v>
      </c>
      <c r="B13" s="46" t="s">
        <v>394</v>
      </c>
      <c r="C13" s="50">
        <v>3800</v>
      </c>
      <c r="D13" s="41" t="e">
        <f>C13/#REF!*100</f>
        <v>#REF!</v>
      </c>
      <c r="E13" s="41" t="e">
        <f>C13/#REF!*100</f>
        <v>#REF!</v>
      </c>
      <c r="F13" s="50">
        <v>3500</v>
      </c>
      <c r="G13" s="41">
        <f t="shared" si="0"/>
        <v>92.10526315789474</v>
      </c>
      <c r="H13" s="41" t="e">
        <f>F13/#REF!*100</f>
        <v>#REF!</v>
      </c>
      <c r="I13" s="52">
        <v>3605</v>
      </c>
      <c r="J13" s="42">
        <f t="shared" si="1"/>
        <v>103</v>
      </c>
      <c r="K13" s="50">
        <v>3800</v>
      </c>
      <c r="L13" s="50"/>
      <c r="M13" s="50"/>
      <c r="N13" s="50">
        <v>3800</v>
      </c>
      <c r="O13" s="50">
        <v>3000</v>
      </c>
      <c r="P13" s="50">
        <v>3500</v>
      </c>
      <c r="Q13" s="186">
        <v>3800</v>
      </c>
      <c r="R13" s="53">
        <f t="shared" si="2"/>
        <v>300</v>
      </c>
      <c r="S13" s="41">
        <f t="shared" si="3"/>
        <v>100</v>
      </c>
    </row>
    <row r="14" spans="1:19" ht="36.75" hidden="1" customHeight="1" x14ac:dyDescent="0.2">
      <c r="A14" s="219" t="s">
        <v>395</v>
      </c>
      <c r="B14" s="46" t="s">
        <v>396</v>
      </c>
      <c r="C14" s="50">
        <v>8170</v>
      </c>
      <c r="D14" s="41" t="e">
        <f>C14/#REF!*100</f>
        <v>#REF!</v>
      </c>
      <c r="E14" s="41" t="e">
        <f>C14/#REF!*100</f>
        <v>#REF!</v>
      </c>
      <c r="F14" s="50">
        <v>7524.6</v>
      </c>
      <c r="G14" s="41">
        <f t="shared" si="0"/>
        <v>92.100367197062425</v>
      </c>
      <c r="H14" s="41" t="e">
        <f>F14/#REF!*100</f>
        <v>#REF!</v>
      </c>
      <c r="I14" s="52">
        <v>7750.3</v>
      </c>
      <c r="J14" s="42">
        <f t="shared" si="1"/>
        <v>102.9994949897669</v>
      </c>
      <c r="K14" s="50">
        <v>8170</v>
      </c>
      <c r="L14" s="50"/>
      <c r="M14" s="50"/>
      <c r="N14" s="50">
        <v>8170</v>
      </c>
      <c r="O14" s="50">
        <v>8170</v>
      </c>
      <c r="P14" s="50">
        <v>10000</v>
      </c>
      <c r="Q14" s="186">
        <v>11000</v>
      </c>
      <c r="R14" s="53">
        <f t="shared" si="2"/>
        <v>1000</v>
      </c>
      <c r="S14" s="41">
        <f t="shared" si="3"/>
        <v>134.63892288861689</v>
      </c>
    </row>
    <row r="15" spans="1:19" ht="36.75" hidden="1" customHeight="1" x14ac:dyDescent="0.2">
      <c r="A15" s="219" t="s">
        <v>397</v>
      </c>
      <c r="B15" s="46" t="s">
        <v>398</v>
      </c>
      <c r="C15" s="50">
        <v>4100</v>
      </c>
      <c r="D15" s="41" t="e">
        <f>C15/#REF!*100</f>
        <v>#REF!</v>
      </c>
      <c r="E15" s="41" t="e">
        <f>C15/#REF!*100</f>
        <v>#REF!</v>
      </c>
      <c r="F15" s="50">
        <v>3776.1</v>
      </c>
      <c r="G15" s="41">
        <f t="shared" si="0"/>
        <v>92.1</v>
      </c>
      <c r="H15" s="41" t="e">
        <f>F15/#REF!*100</f>
        <v>#REF!</v>
      </c>
      <c r="I15" s="52">
        <v>3889.4</v>
      </c>
      <c r="J15" s="42">
        <f t="shared" si="1"/>
        <v>103.00045019994175</v>
      </c>
      <c r="K15" s="50">
        <v>4100</v>
      </c>
      <c r="L15" s="50"/>
      <c r="M15" s="50"/>
      <c r="N15" s="50">
        <v>4100</v>
      </c>
      <c r="O15" s="50">
        <v>4100</v>
      </c>
      <c r="P15" s="50">
        <v>4200</v>
      </c>
      <c r="Q15" s="186">
        <v>5800</v>
      </c>
      <c r="R15" s="53">
        <f t="shared" si="2"/>
        <v>1600</v>
      </c>
      <c r="S15" s="41">
        <f t="shared" si="3"/>
        <v>141.46341463414635</v>
      </c>
    </row>
    <row r="16" spans="1:19" ht="36.75" hidden="1" customHeight="1" x14ac:dyDescent="0.2">
      <c r="A16" s="219" t="s">
        <v>399</v>
      </c>
      <c r="B16" s="46" t="s">
        <v>400</v>
      </c>
      <c r="C16" s="50">
        <v>75</v>
      </c>
      <c r="D16" s="41" t="e">
        <f>C16/#REF!*100</f>
        <v>#REF!</v>
      </c>
      <c r="E16" s="41" t="e">
        <f>C16/#REF!*100</f>
        <v>#REF!</v>
      </c>
      <c r="F16" s="50">
        <v>69</v>
      </c>
      <c r="G16" s="41">
        <f t="shared" si="0"/>
        <v>92</v>
      </c>
      <c r="H16" s="41" t="e">
        <f>F16/#REF!*100</f>
        <v>#REF!</v>
      </c>
      <c r="I16" s="52">
        <v>71.099999999999994</v>
      </c>
      <c r="J16" s="42">
        <f t="shared" si="1"/>
        <v>103.04347826086955</v>
      </c>
      <c r="K16" s="50">
        <v>75</v>
      </c>
      <c r="L16" s="50"/>
      <c r="M16" s="50"/>
      <c r="N16" s="50">
        <v>800</v>
      </c>
      <c r="O16" s="50">
        <v>2000</v>
      </c>
      <c r="P16" s="50">
        <v>2000</v>
      </c>
      <c r="Q16" s="186">
        <v>2000</v>
      </c>
      <c r="R16" s="53">
        <f t="shared" si="2"/>
        <v>0</v>
      </c>
      <c r="S16" s="41">
        <f t="shared" si="3"/>
        <v>2666.666666666667</v>
      </c>
    </row>
    <row r="17" spans="1:19" ht="36.75" hidden="1" customHeight="1" x14ac:dyDescent="0.2">
      <c r="A17" s="219" t="s">
        <v>401</v>
      </c>
      <c r="B17" s="46" t="s">
        <v>402</v>
      </c>
      <c r="C17" s="50">
        <v>3200</v>
      </c>
      <c r="D17" s="41" t="e">
        <f>C17/#REF!*100</f>
        <v>#REF!</v>
      </c>
      <c r="E17" s="41" t="e">
        <f>C17/#REF!*100</f>
        <v>#REF!</v>
      </c>
      <c r="F17" s="50">
        <v>2950</v>
      </c>
      <c r="G17" s="41">
        <f t="shared" si="0"/>
        <v>92.1875</v>
      </c>
      <c r="H17" s="41" t="e">
        <f>F17/#REF!*100</f>
        <v>#REF!</v>
      </c>
      <c r="I17" s="52">
        <v>3038.5</v>
      </c>
      <c r="J17" s="42">
        <f t="shared" si="1"/>
        <v>103</v>
      </c>
      <c r="K17" s="50">
        <v>3200</v>
      </c>
      <c r="L17" s="50"/>
      <c r="M17" s="50"/>
      <c r="N17" s="50">
        <v>3500</v>
      </c>
      <c r="O17" s="50">
        <v>8000</v>
      </c>
      <c r="P17" s="50">
        <v>11600</v>
      </c>
      <c r="Q17" s="186">
        <v>14000</v>
      </c>
      <c r="R17" s="53">
        <f t="shared" si="2"/>
        <v>2400</v>
      </c>
      <c r="S17" s="41">
        <f t="shared" si="3"/>
        <v>437.5</v>
      </c>
    </row>
    <row r="18" spans="1:19" ht="26.25" hidden="1" customHeight="1" x14ac:dyDescent="0.2">
      <c r="A18" s="219" t="s">
        <v>403</v>
      </c>
      <c r="B18" s="46" t="s">
        <v>1392</v>
      </c>
      <c r="C18" s="50"/>
      <c r="D18" s="41"/>
      <c r="E18" s="41"/>
      <c r="F18" s="50"/>
      <c r="G18" s="41"/>
      <c r="H18" s="41"/>
      <c r="I18" s="52"/>
      <c r="J18" s="42"/>
      <c r="K18" s="50"/>
      <c r="L18" s="50"/>
      <c r="M18" s="50"/>
      <c r="N18" s="50">
        <v>15</v>
      </c>
      <c r="O18" s="50">
        <v>95</v>
      </c>
      <c r="P18" s="50">
        <v>650</v>
      </c>
      <c r="Q18" s="186">
        <v>650</v>
      </c>
      <c r="R18" s="53">
        <f t="shared" si="2"/>
        <v>0</v>
      </c>
      <c r="S18" s="41" t="e">
        <f t="shared" si="3"/>
        <v>#DIV/0!</v>
      </c>
    </row>
    <row r="19" spans="1:19" ht="26.25" hidden="1" customHeight="1" x14ac:dyDescent="0.2">
      <c r="A19" s="219" t="s">
        <v>404</v>
      </c>
      <c r="B19" s="46" t="s">
        <v>405</v>
      </c>
      <c r="C19" s="50"/>
      <c r="D19" s="41"/>
      <c r="E19" s="41"/>
      <c r="F19" s="50"/>
      <c r="G19" s="41"/>
      <c r="H19" s="41"/>
      <c r="I19" s="52"/>
      <c r="J19" s="42"/>
      <c r="K19" s="50"/>
      <c r="L19" s="50"/>
      <c r="M19" s="50"/>
      <c r="N19" s="50"/>
      <c r="O19" s="50"/>
      <c r="P19" s="50"/>
      <c r="Q19" s="186">
        <v>8</v>
      </c>
      <c r="R19" s="53">
        <f t="shared" si="2"/>
        <v>8</v>
      </c>
      <c r="S19" s="41" t="e">
        <f t="shared" si="3"/>
        <v>#DIV/0!</v>
      </c>
    </row>
    <row r="20" spans="1:19" ht="26.25" hidden="1" customHeight="1" x14ac:dyDescent="0.2">
      <c r="A20" s="219" t="s">
        <v>406</v>
      </c>
      <c r="B20" s="46" t="s">
        <v>407</v>
      </c>
      <c r="C20" s="50"/>
      <c r="D20" s="41"/>
      <c r="E20" s="41"/>
      <c r="F20" s="50"/>
      <c r="G20" s="41"/>
      <c r="H20" s="41"/>
      <c r="I20" s="52"/>
      <c r="J20" s="42"/>
      <c r="K20" s="50">
        <v>540000</v>
      </c>
      <c r="L20" s="50"/>
      <c r="M20" s="50"/>
      <c r="N20" s="50">
        <v>800000</v>
      </c>
      <c r="O20" s="50">
        <v>830000</v>
      </c>
      <c r="P20" s="50">
        <v>830000</v>
      </c>
      <c r="Q20" s="186">
        <v>804736.2</v>
      </c>
      <c r="R20" s="53">
        <f t="shared" si="2"/>
        <v>-25263.800000000047</v>
      </c>
      <c r="S20" s="41" t="e">
        <f t="shared" si="3"/>
        <v>#DIV/0!</v>
      </c>
    </row>
    <row r="21" spans="1:19" ht="26.25" hidden="1" customHeight="1" x14ac:dyDescent="0.2">
      <c r="A21" s="219" t="s">
        <v>408</v>
      </c>
      <c r="B21" s="46" t="s">
        <v>409</v>
      </c>
      <c r="C21" s="50"/>
      <c r="D21" s="41"/>
      <c r="E21" s="41"/>
      <c r="F21" s="50"/>
      <c r="G21" s="41"/>
      <c r="H21" s="41"/>
      <c r="I21" s="52"/>
      <c r="J21" s="42"/>
      <c r="K21" s="50"/>
      <c r="L21" s="50"/>
      <c r="M21" s="50"/>
      <c r="N21" s="50">
        <v>1</v>
      </c>
      <c r="O21" s="50">
        <v>30</v>
      </c>
      <c r="P21" s="50">
        <v>170</v>
      </c>
      <c r="Q21" s="186">
        <v>170</v>
      </c>
      <c r="R21" s="53">
        <f t="shared" si="2"/>
        <v>0</v>
      </c>
      <c r="S21" s="41" t="e">
        <f t="shared" si="3"/>
        <v>#DIV/0!</v>
      </c>
    </row>
    <row r="22" spans="1:19" ht="24" hidden="1" customHeight="1" x14ac:dyDescent="0.2">
      <c r="A22" s="220"/>
      <c r="B22" s="46" t="s">
        <v>410</v>
      </c>
      <c r="C22" s="50">
        <v>798807.7</v>
      </c>
      <c r="D22" s="41" t="e">
        <f>C22/#REF!*100</f>
        <v>#REF!</v>
      </c>
      <c r="E22" s="41" t="e">
        <f>C22/#REF!*100</f>
        <v>#REF!</v>
      </c>
      <c r="F22" s="50">
        <v>649457.1</v>
      </c>
      <c r="G22" s="41">
        <f t="shared" si="0"/>
        <v>81.303309920522807</v>
      </c>
      <c r="H22" s="41" t="e">
        <f>F22/#REF!*100</f>
        <v>#REF!</v>
      </c>
      <c r="I22" s="50">
        <v>693447.2</v>
      </c>
      <c r="J22" s="42">
        <f t="shared" si="1"/>
        <v>106.77336501517959</v>
      </c>
      <c r="K22" s="50">
        <v>798807.7</v>
      </c>
      <c r="L22" s="50"/>
      <c r="M22" s="50"/>
      <c r="N22" s="50">
        <v>798807.7</v>
      </c>
      <c r="O22" s="50">
        <v>798807.7</v>
      </c>
      <c r="P22" s="50">
        <v>798807.7</v>
      </c>
      <c r="Q22" s="186"/>
      <c r="R22" s="41">
        <f t="shared" si="2"/>
        <v>-798807.7</v>
      </c>
      <c r="S22" s="41">
        <f t="shared" si="3"/>
        <v>0</v>
      </c>
    </row>
    <row r="23" spans="1:19" ht="24.75" hidden="1" customHeight="1" x14ac:dyDescent="0.2">
      <c r="A23" s="220" t="s">
        <v>411</v>
      </c>
      <c r="B23" s="46"/>
      <c r="C23" s="175"/>
      <c r="D23" s="41" t="e">
        <f>C23/#REF!*100</f>
        <v>#REF!</v>
      </c>
      <c r="E23" s="41" t="e">
        <f>C23/#REF!*100</f>
        <v>#REF!</v>
      </c>
      <c r="F23" s="175"/>
      <c r="G23" s="41" t="e">
        <f t="shared" si="0"/>
        <v>#DIV/0!</v>
      </c>
      <c r="H23" s="41" t="e">
        <f>F23/#REF!*100</f>
        <v>#REF!</v>
      </c>
      <c r="I23" s="176"/>
      <c r="J23" s="42" t="e">
        <f t="shared" si="1"/>
        <v>#DIV/0!</v>
      </c>
      <c r="K23" s="175"/>
      <c r="L23" s="175"/>
      <c r="M23" s="175"/>
      <c r="N23" s="175"/>
      <c r="O23" s="175"/>
      <c r="P23" s="175"/>
      <c r="Q23" s="187"/>
      <c r="R23" s="41">
        <f t="shared" si="2"/>
        <v>0</v>
      </c>
      <c r="S23" s="41" t="e">
        <f t="shared" si="3"/>
        <v>#DIV/0!</v>
      </c>
    </row>
    <row r="24" spans="1:19" ht="27" customHeight="1" x14ac:dyDescent="0.2">
      <c r="A24" s="78" t="s">
        <v>412</v>
      </c>
      <c r="B24" s="55" t="s">
        <v>413</v>
      </c>
      <c r="C24" s="54">
        <f>C26+C27+C28+C29</f>
        <v>5560</v>
      </c>
      <c r="D24" s="41" t="e">
        <f>C24/#REF!*100</f>
        <v>#REF!</v>
      </c>
      <c r="E24" s="41" t="e">
        <f>C24/#REF!*100</f>
        <v>#REF!</v>
      </c>
      <c r="F24" s="54">
        <f>F26+F27+F28+F29</f>
        <v>5630.6</v>
      </c>
      <c r="G24" s="41">
        <f t="shared" si="0"/>
        <v>101.26978417266189</v>
      </c>
      <c r="H24" s="41" t="e">
        <f>F24/#REF!*100</f>
        <v>#REF!</v>
      </c>
      <c r="I24" s="77">
        <f>I26+I27+I28+I29</f>
        <v>6394</v>
      </c>
      <c r="J24" s="42">
        <f t="shared" si="1"/>
        <v>113.55805775583418</v>
      </c>
      <c r="K24" s="54">
        <f>K26+K27+K28+K29</f>
        <v>5560</v>
      </c>
      <c r="L24" s="54">
        <v>1931.6</v>
      </c>
      <c r="M24" s="54"/>
      <c r="N24" s="54">
        <f>N26+N27+N28+N29</f>
        <v>5927.9</v>
      </c>
      <c r="O24" s="54">
        <f>O26+O27+O28+O29</f>
        <v>5927.9</v>
      </c>
      <c r="P24" s="54">
        <f>P26+P27+P28+P29</f>
        <v>5927.9</v>
      </c>
      <c r="Q24" s="54">
        <f>Q26+Q27+Q28+Q29</f>
        <v>5845.4</v>
      </c>
      <c r="R24" s="41">
        <f t="shared" si="2"/>
        <v>-82.5</v>
      </c>
      <c r="S24" s="41">
        <f t="shared" si="3"/>
        <v>105.13309352517986</v>
      </c>
    </row>
    <row r="25" spans="1:19" ht="13.5" hidden="1" customHeight="1" x14ac:dyDescent="0.2">
      <c r="A25" s="78"/>
      <c r="B25" s="55" t="s">
        <v>386</v>
      </c>
      <c r="C25" s="51"/>
      <c r="D25" s="41" t="e">
        <f>C25/#REF!*100</f>
        <v>#REF!</v>
      </c>
      <c r="E25" s="41" t="e">
        <f>C25/#REF!*100</f>
        <v>#REF!</v>
      </c>
      <c r="F25" s="51"/>
      <c r="G25" s="41" t="e">
        <f t="shared" si="0"/>
        <v>#DIV/0!</v>
      </c>
      <c r="H25" s="41" t="e">
        <f>F25/#REF!*100</f>
        <v>#REF!</v>
      </c>
      <c r="I25" s="107"/>
      <c r="J25" s="42" t="e">
        <f t="shared" si="1"/>
        <v>#DIV/0!</v>
      </c>
      <c r="K25" s="51">
        <f>K24/K6*100</f>
        <v>0.3046192440248881</v>
      </c>
      <c r="L25" s="51">
        <f>L24/L6*100</f>
        <v>0.28467757861941106</v>
      </c>
      <c r="M25" s="51"/>
      <c r="N25" s="51">
        <f>N24/N6*100</f>
        <v>0.3128289693800288</v>
      </c>
      <c r="O25" s="51">
        <f>O24/O6*100</f>
        <v>0.3045909015189826</v>
      </c>
      <c r="P25" s="51">
        <f>P24/P6*100</f>
        <v>0.30055184236621435</v>
      </c>
      <c r="Q25" s="51">
        <f>Q24/Q6*100</f>
        <v>0.27750553976142517</v>
      </c>
      <c r="R25" s="41">
        <f t="shared" si="2"/>
        <v>-2.3046302604789182E-2</v>
      </c>
      <c r="S25" s="41" t="e">
        <f t="shared" si="3"/>
        <v>#DIV/0!</v>
      </c>
    </row>
    <row r="26" spans="1:19" ht="15" hidden="1" customHeight="1" x14ac:dyDescent="0.2">
      <c r="A26" s="78" t="s">
        <v>414</v>
      </c>
      <c r="B26" s="55" t="s">
        <v>415</v>
      </c>
      <c r="C26" s="50">
        <v>2835.6</v>
      </c>
      <c r="D26" s="41" t="e">
        <f>C26/#REF!*100</f>
        <v>#REF!</v>
      </c>
      <c r="E26" s="41" t="e">
        <f>C26/#REF!*100</f>
        <v>#REF!</v>
      </c>
      <c r="F26" s="50">
        <v>2871.6</v>
      </c>
      <c r="G26" s="41">
        <f t="shared" si="0"/>
        <v>101.26957257723232</v>
      </c>
      <c r="H26" s="41" t="e">
        <f>F26/#REF!*100</f>
        <v>#REF!</v>
      </c>
      <c r="I26" s="52">
        <v>3265</v>
      </c>
      <c r="J26" s="42">
        <f t="shared" si="1"/>
        <v>113.69967962111716</v>
      </c>
      <c r="K26" s="50">
        <v>2835.6</v>
      </c>
      <c r="L26" s="50"/>
      <c r="M26" s="50"/>
      <c r="N26" s="50">
        <v>3100.4</v>
      </c>
      <c r="O26" s="50">
        <v>3100.4</v>
      </c>
      <c r="P26" s="50">
        <v>3100.4</v>
      </c>
      <c r="Q26" s="186">
        <v>2983</v>
      </c>
      <c r="R26" s="41">
        <f t="shared" si="2"/>
        <v>-117.40000000000009</v>
      </c>
      <c r="S26" s="41">
        <f t="shared" si="3"/>
        <v>105.19819438566793</v>
      </c>
    </row>
    <row r="27" spans="1:19" ht="15" hidden="1" customHeight="1" x14ac:dyDescent="0.2">
      <c r="A27" s="78" t="s">
        <v>416</v>
      </c>
      <c r="B27" s="55" t="s">
        <v>417</v>
      </c>
      <c r="C27" s="50">
        <v>16.100000000000001</v>
      </c>
      <c r="D27" s="41" t="e">
        <f>C27/#REF!*100</f>
        <v>#REF!</v>
      </c>
      <c r="E27" s="41" t="e">
        <f>C27/#REF!*100</f>
        <v>#REF!</v>
      </c>
      <c r="F27" s="50">
        <v>16.899999999999999</v>
      </c>
      <c r="G27" s="41">
        <f t="shared" si="0"/>
        <v>104.96894409937887</v>
      </c>
      <c r="H27" s="41" t="e">
        <f>F27/#REF!*100</f>
        <v>#REF!</v>
      </c>
      <c r="I27" s="52">
        <v>19.2</v>
      </c>
      <c r="J27" s="42">
        <f t="shared" si="1"/>
        <v>113.6094674556213</v>
      </c>
      <c r="K27" s="50">
        <v>16.100000000000001</v>
      </c>
      <c r="L27" s="50"/>
      <c r="M27" s="50"/>
      <c r="N27" s="50">
        <v>14</v>
      </c>
      <c r="O27" s="50">
        <v>14</v>
      </c>
      <c r="P27" s="50">
        <v>14</v>
      </c>
      <c r="Q27" s="186">
        <v>17.3</v>
      </c>
      <c r="R27" s="41">
        <f t="shared" si="2"/>
        <v>3.3000000000000007</v>
      </c>
      <c r="S27" s="41">
        <f t="shared" si="3"/>
        <v>107.45341614906832</v>
      </c>
    </row>
    <row r="28" spans="1:19" ht="15" hidden="1" customHeight="1" x14ac:dyDescent="0.2">
      <c r="A28" s="78" t="s">
        <v>418</v>
      </c>
      <c r="B28" s="55" t="s">
        <v>419</v>
      </c>
      <c r="C28" s="50">
        <v>3123</v>
      </c>
      <c r="D28" s="41" t="e">
        <f>C28/#REF!*100</f>
        <v>#REF!</v>
      </c>
      <c r="E28" s="41" t="e">
        <f>C28/#REF!*100</f>
        <v>#REF!</v>
      </c>
      <c r="F28" s="50">
        <v>3165</v>
      </c>
      <c r="G28" s="41">
        <f t="shared" si="0"/>
        <v>101.34486071085496</v>
      </c>
      <c r="H28" s="41" t="e">
        <f>F28/#REF!*100</f>
        <v>#REF!</v>
      </c>
      <c r="I28" s="52">
        <v>3607.8</v>
      </c>
      <c r="J28" s="42">
        <f t="shared" si="1"/>
        <v>113.99052132701422</v>
      </c>
      <c r="K28" s="50">
        <v>3123</v>
      </c>
      <c r="L28" s="50"/>
      <c r="M28" s="50"/>
      <c r="N28" s="50">
        <v>3131.1</v>
      </c>
      <c r="O28" s="50">
        <v>3131.1</v>
      </c>
      <c r="P28" s="50">
        <v>3131.1</v>
      </c>
      <c r="Q28" s="186">
        <v>3167.6</v>
      </c>
      <c r="R28" s="41">
        <f t="shared" si="2"/>
        <v>36.5</v>
      </c>
      <c r="S28" s="41">
        <f t="shared" si="3"/>
        <v>101.42811399295549</v>
      </c>
    </row>
    <row r="29" spans="1:19" ht="15" hidden="1" customHeight="1" x14ac:dyDescent="0.2">
      <c r="A29" s="78" t="s">
        <v>420</v>
      </c>
      <c r="B29" s="55" t="s">
        <v>421</v>
      </c>
      <c r="C29" s="50">
        <v>-414.7</v>
      </c>
      <c r="D29" s="41" t="e">
        <f>C29/#REF!*100</f>
        <v>#REF!</v>
      </c>
      <c r="E29" s="41" t="e">
        <f>C29/#REF!*100</f>
        <v>#REF!</v>
      </c>
      <c r="F29" s="50">
        <v>-422.9</v>
      </c>
      <c r="G29" s="41">
        <f t="shared" si="0"/>
        <v>101.97733301181577</v>
      </c>
      <c r="H29" s="41" t="e">
        <f>F29/#REF!*100</f>
        <v>#REF!</v>
      </c>
      <c r="I29" s="52">
        <v>-498</v>
      </c>
      <c r="J29" s="42">
        <f t="shared" si="1"/>
        <v>117.75833530385435</v>
      </c>
      <c r="K29" s="50">
        <v>-414.7</v>
      </c>
      <c r="L29" s="50"/>
      <c r="M29" s="50"/>
      <c r="N29" s="50">
        <v>-317.60000000000002</v>
      </c>
      <c r="O29" s="50">
        <v>-317.60000000000002</v>
      </c>
      <c r="P29" s="50">
        <v>-317.60000000000002</v>
      </c>
      <c r="Q29" s="186">
        <v>-322.5</v>
      </c>
      <c r="R29" s="41">
        <f t="shared" si="2"/>
        <v>-4.8999999999999773</v>
      </c>
      <c r="S29" s="41">
        <f t="shared" si="3"/>
        <v>77.767060525681217</v>
      </c>
    </row>
    <row r="30" spans="1:19" ht="27.75" customHeight="1" x14ac:dyDescent="0.2">
      <c r="A30" s="78" t="s">
        <v>422</v>
      </c>
      <c r="B30" s="55" t="s">
        <v>423</v>
      </c>
      <c r="C30" s="213">
        <f>C32+C37+C38+C39</f>
        <v>89625</v>
      </c>
      <c r="D30" s="41" t="e">
        <f>C30/#REF!*100</f>
        <v>#REF!</v>
      </c>
      <c r="E30" s="41" t="e">
        <f>C30/#REF!*100</f>
        <v>#REF!</v>
      </c>
      <c r="F30" s="213">
        <f>F32+F37+F38+F39</f>
        <v>89988</v>
      </c>
      <c r="G30" s="41">
        <f t="shared" si="0"/>
        <v>100.4050209205021</v>
      </c>
      <c r="H30" s="41" t="e">
        <f>F30/#REF!*100</f>
        <v>#REF!</v>
      </c>
      <c r="I30" s="214">
        <f>I32+I37+I38+I39</f>
        <v>90553</v>
      </c>
      <c r="J30" s="42">
        <f t="shared" si="1"/>
        <v>100.62786149264346</v>
      </c>
      <c r="K30" s="213">
        <f>K32+K37+K38+K39</f>
        <v>89625</v>
      </c>
      <c r="L30" s="213">
        <f>L32+L37+L38+L39</f>
        <v>57589.200000000004</v>
      </c>
      <c r="M30" s="213"/>
      <c r="N30" s="213">
        <f>N32+N37+N38+N39</f>
        <v>89640</v>
      </c>
      <c r="O30" s="213">
        <f>O32+O37+O38+O39</f>
        <v>100402.6</v>
      </c>
      <c r="P30" s="213">
        <f>P32+P37+P38+P39</f>
        <v>112763.6</v>
      </c>
      <c r="Q30" s="213">
        <f>Q32+Q37+Q38+Q39</f>
        <v>114266.4</v>
      </c>
      <c r="R30" s="41">
        <f t="shared" si="2"/>
        <v>1502.7999999999884</v>
      </c>
      <c r="S30" s="41">
        <f t="shared" si="3"/>
        <v>127.49389121338912</v>
      </c>
    </row>
    <row r="31" spans="1:19" ht="15.75" hidden="1" customHeight="1" x14ac:dyDescent="0.2">
      <c r="A31" s="78"/>
      <c r="B31" s="55" t="s">
        <v>386</v>
      </c>
      <c r="C31" s="51">
        <f>C30/C6*100</f>
        <v>4.9103416808867966</v>
      </c>
      <c r="D31" s="41" t="e">
        <f>C31/#REF!*100</f>
        <v>#REF!</v>
      </c>
      <c r="E31" s="41" t="e">
        <f>C31/#REF!*100</f>
        <v>#REF!</v>
      </c>
      <c r="F31" s="51">
        <f>F30/F6*100</f>
        <v>5.3245516218439386</v>
      </c>
      <c r="G31" s="41">
        <f t="shared" si="0"/>
        <v>108.43546066395804</v>
      </c>
      <c r="H31" s="41" t="e">
        <f>F31/#REF!*100</f>
        <v>#REF!</v>
      </c>
      <c r="I31" s="107">
        <f>I30/I6*100</f>
        <v>5.1941205994120612</v>
      </c>
      <c r="J31" s="42">
        <f t="shared" si="1"/>
        <v>97.550384864393365</v>
      </c>
      <c r="K31" s="51">
        <f>K30/K6*100</f>
        <v>4.9103416808867966</v>
      </c>
      <c r="L31" s="51">
        <f>L30/L6*100</f>
        <v>8.4874477172442475</v>
      </c>
      <c r="M31" s="51"/>
      <c r="N31" s="51">
        <f>N30/N6*100</f>
        <v>4.7305097615050498</v>
      </c>
      <c r="O31" s="51">
        <f>O30/O6*100</f>
        <v>5.1589464142191686</v>
      </c>
      <c r="P31" s="51">
        <f>P30/P6*100</f>
        <v>5.7172536196371153</v>
      </c>
      <c r="Q31" s="51">
        <f>Q30/Q6*100</f>
        <v>5.4247030158064309</v>
      </c>
      <c r="R31" s="41">
        <f t="shared" si="2"/>
        <v>-0.29255060383068443</v>
      </c>
      <c r="S31" s="41">
        <f t="shared" si="3"/>
        <v>110.47506198849165</v>
      </c>
    </row>
    <row r="32" spans="1:19" ht="41.25" hidden="1" customHeight="1" x14ac:dyDescent="0.2">
      <c r="A32" s="81" t="s">
        <v>424</v>
      </c>
      <c r="B32" s="69" t="s">
        <v>425</v>
      </c>
      <c r="C32" s="215">
        <f>C33+C34+C36+C35</f>
        <v>86600</v>
      </c>
      <c r="D32" s="41" t="e">
        <f>C32/#REF!*100</f>
        <v>#REF!</v>
      </c>
      <c r="E32" s="41" t="e">
        <f>C32/#REF!*100</f>
        <v>#REF!</v>
      </c>
      <c r="F32" s="215">
        <f>F33+F34+F36+F35</f>
        <v>86900</v>
      </c>
      <c r="G32" s="41">
        <f t="shared" si="0"/>
        <v>100.34642032332563</v>
      </c>
      <c r="H32" s="41" t="e">
        <f>F32/#REF!*100</f>
        <v>#REF!</v>
      </c>
      <c r="I32" s="216">
        <f>I33+I34+I36+I35</f>
        <v>87400</v>
      </c>
      <c r="J32" s="42">
        <f t="shared" si="1"/>
        <v>100.57537399309551</v>
      </c>
      <c r="K32" s="215">
        <f>K33+K34+K36+K35</f>
        <v>86600</v>
      </c>
      <c r="L32" s="215">
        <v>55332.9</v>
      </c>
      <c r="M32" s="215"/>
      <c r="N32" s="215">
        <f>N33+N34+N36+N35</f>
        <v>86600</v>
      </c>
      <c r="O32" s="215">
        <f>O33+O34+O36+O35</f>
        <v>97339</v>
      </c>
      <c r="P32" s="215">
        <f>P33+P34+P36+P35</f>
        <v>109900</v>
      </c>
      <c r="Q32" s="215">
        <f>Q33+Q34+Q36+Q35</f>
        <v>111500</v>
      </c>
      <c r="R32" s="41">
        <f t="shared" si="2"/>
        <v>1600</v>
      </c>
      <c r="S32" s="41">
        <f t="shared" si="3"/>
        <v>128.75288683602773</v>
      </c>
    </row>
    <row r="33" spans="1:19" ht="27.75" hidden="1" customHeight="1" x14ac:dyDescent="0.2">
      <c r="A33" s="78" t="s">
        <v>426</v>
      </c>
      <c r="B33" s="55" t="s">
        <v>427</v>
      </c>
      <c r="C33" s="50">
        <v>43900</v>
      </c>
      <c r="D33" s="41" t="e">
        <f>C33/#REF!*100</f>
        <v>#REF!</v>
      </c>
      <c r="E33" s="41" t="e">
        <f>C33/#REF!*100</f>
        <v>#REF!</v>
      </c>
      <c r="F33" s="50">
        <v>44100</v>
      </c>
      <c r="G33" s="41">
        <f t="shared" si="0"/>
        <v>100.45558086560365</v>
      </c>
      <c r="H33" s="41" t="e">
        <f>F33/#REF!*100</f>
        <v>#REF!</v>
      </c>
      <c r="I33" s="52">
        <v>44400</v>
      </c>
      <c r="J33" s="42">
        <f t="shared" si="1"/>
        <v>100.68027210884354</v>
      </c>
      <c r="K33" s="50">
        <v>43900</v>
      </c>
      <c r="L33" s="50"/>
      <c r="M33" s="50"/>
      <c r="N33" s="50">
        <v>43900</v>
      </c>
      <c r="O33" s="50">
        <v>54639</v>
      </c>
      <c r="P33" s="50">
        <v>66200</v>
      </c>
      <c r="Q33" s="186">
        <v>67600</v>
      </c>
      <c r="R33" s="53">
        <f t="shared" si="2"/>
        <v>1400</v>
      </c>
      <c r="S33" s="41">
        <f t="shared" si="3"/>
        <v>153.98633257403191</v>
      </c>
    </row>
    <row r="34" spans="1:19" ht="27" hidden="1" customHeight="1" x14ac:dyDescent="0.2">
      <c r="A34" s="78" t="s">
        <v>428</v>
      </c>
      <c r="B34" s="55" t="s">
        <v>429</v>
      </c>
      <c r="C34" s="50">
        <v>42700</v>
      </c>
      <c r="D34" s="41" t="e">
        <f>C34/#REF!*100</f>
        <v>#REF!</v>
      </c>
      <c r="E34" s="41" t="e">
        <f>C34/#REF!*100</f>
        <v>#REF!</v>
      </c>
      <c r="F34" s="50">
        <v>42800</v>
      </c>
      <c r="G34" s="41">
        <f t="shared" si="0"/>
        <v>100.23419203747072</v>
      </c>
      <c r="H34" s="41" t="e">
        <f>F34/#REF!*100</f>
        <v>#REF!</v>
      </c>
      <c r="I34" s="52">
        <v>43000</v>
      </c>
      <c r="J34" s="42">
        <f t="shared" si="1"/>
        <v>100.46728971962618</v>
      </c>
      <c r="K34" s="50">
        <v>42700</v>
      </c>
      <c r="L34" s="50"/>
      <c r="M34" s="50"/>
      <c r="N34" s="50">
        <v>42700</v>
      </c>
      <c r="O34" s="50">
        <v>42700</v>
      </c>
      <c r="P34" s="50">
        <v>43700</v>
      </c>
      <c r="Q34" s="186">
        <v>43900</v>
      </c>
      <c r="R34" s="53">
        <f t="shared" si="2"/>
        <v>200</v>
      </c>
      <c r="S34" s="41">
        <f t="shared" si="3"/>
        <v>102.81030444964871</v>
      </c>
    </row>
    <row r="35" spans="1:19" ht="3" hidden="1" customHeight="1" x14ac:dyDescent="0.2">
      <c r="A35" s="56" t="s">
        <v>430</v>
      </c>
      <c r="B35" s="62" t="s">
        <v>431</v>
      </c>
      <c r="C35" s="47"/>
      <c r="D35" s="41" t="e">
        <f>C35/#REF!*100</f>
        <v>#REF!</v>
      </c>
      <c r="E35" s="41" t="e">
        <f>C35/#REF!*100</f>
        <v>#REF!</v>
      </c>
      <c r="F35" s="47"/>
      <c r="G35" s="41" t="e">
        <f t="shared" si="0"/>
        <v>#DIV/0!</v>
      </c>
      <c r="H35" s="41" t="e">
        <f>F35/#REF!*100</f>
        <v>#REF!</v>
      </c>
      <c r="I35" s="57"/>
      <c r="J35" s="42" t="e">
        <f t="shared" si="1"/>
        <v>#DIV/0!</v>
      </c>
      <c r="K35" s="47"/>
      <c r="L35" s="47"/>
      <c r="M35" s="47"/>
      <c r="N35" s="47"/>
      <c r="O35" s="47"/>
      <c r="P35" s="47"/>
      <c r="Q35" s="188"/>
      <c r="R35" s="53">
        <f t="shared" si="2"/>
        <v>0</v>
      </c>
      <c r="S35" s="41" t="e">
        <f t="shared" si="3"/>
        <v>#DIV/0!</v>
      </c>
    </row>
    <row r="36" spans="1:19" ht="3" hidden="1" customHeight="1" x14ac:dyDescent="0.2">
      <c r="A36" s="56" t="s">
        <v>432</v>
      </c>
      <c r="B36" s="58" t="s">
        <v>433</v>
      </c>
      <c r="C36" s="47"/>
      <c r="D36" s="41" t="e">
        <f>C36/#REF!*100</f>
        <v>#REF!</v>
      </c>
      <c r="E36" s="41" t="e">
        <f>C36/#REF!*100</f>
        <v>#REF!</v>
      </c>
      <c r="F36" s="47"/>
      <c r="G36" s="41" t="e">
        <f t="shared" si="0"/>
        <v>#DIV/0!</v>
      </c>
      <c r="H36" s="41" t="e">
        <f>F36/#REF!*100</f>
        <v>#REF!</v>
      </c>
      <c r="I36" s="57"/>
      <c r="J36" s="42" t="e">
        <f t="shared" si="1"/>
        <v>#DIV/0!</v>
      </c>
      <c r="K36" s="47"/>
      <c r="L36" s="47"/>
      <c r="M36" s="47"/>
      <c r="N36" s="47"/>
      <c r="O36" s="47"/>
      <c r="P36" s="47"/>
      <c r="Q36" s="188"/>
      <c r="R36" s="53">
        <f t="shared" si="2"/>
        <v>0</v>
      </c>
      <c r="S36" s="41" t="e">
        <f t="shared" si="3"/>
        <v>#DIV/0!</v>
      </c>
    </row>
    <row r="37" spans="1:19" ht="15.75" hidden="1" customHeight="1" x14ac:dyDescent="0.2">
      <c r="A37" s="81" t="s">
        <v>434</v>
      </c>
      <c r="B37" s="69" t="s">
        <v>435</v>
      </c>
      <c r="C37" s="175">
        <v>0</v>
      </c>
      <c r="D37" s="41" t="e">
        <f>C37/#REF!*100</f>
        <v>#REF!</v>
      </c>
      <c r="E37" s="41" t="e">
        <f>C37/#REF!*100</f>
        <v>#REF!</v>
      </c>
      <c r="F37" s="175">
        <v>0</v>
      </c>
      <c r="G37" s="41" t="e">
        <f t="shared" si="0"/>
        <v>#DIV/0!</v>
      </c>
      <c r="H37" s="41" t="e">
        <f>F37/#REF!*100</f>
        <v>#REF!</v>
      </c>
      <c r="I37" s="176">
        <v>0</v>
      </c>
      <c r="J37" s="42" t="e">
        <f t="shared" si="1"/>
        <v>#DIV/0!</v>
      </c>
      <c r="K37" s="175">
        <v>0</v>
      </c>
      <c r="L37" s="175">
        <v>0.9</v>
      </c>
      <c r="M37" s="175"/>
      <c r="N37" s="175">
        <v>0</v>
      </c>
      <c r="O37" s="175">
        <v>0</v>
      </c>
      <c r="P37" s="175"/>
      <c r="Q37" s="187"/>
      <c r="R37" s="53">
        <f t="shared" si="2"/>
        <v>0</v>
      </c>
      <c r="S37" s="41" t="e">
        <f t="shared" si="3"/>
        <v>#DIV/0!</v>
      </c>
    </row>
    <row r="38" spans="1:19" ht="31.5" hidden="1" customHeight="1" x14ac:dyDescent="0.2">
      <c r="A38" s="81" t="s">
        <v>436</v>
      </c>
      <c r="B38" s="69" t="s">
        <v>437</v>
      </c>
      <c r="C38" s="175">
        <v>125</v>
      </c>
      <c r="D38" s="41" t="e">
        <f>C38/#REF!*100</f>
        <v>#REF!</v>
      </c>
      <c r="E38" s="41" t="e">
        <f>C38/#REF!*100</f>
        <v>#REF!</v>
      </c>
      <c r="F38" s="175">
        <v>138</v>
      </c>
      <c r="G38" s="41">
        <f t="shared" si="0"/>
        <v>110.4</v>
      </c>
      <c r="H38" s="41" t="e">
        <f>F38/#REF!*100</f>
        <v>#REF!</v>
      </c>
      <c r="I38" s="176">
        <v>153</v>
      </c>
      <c r="J38" s="42">
        <f t="shared" si="1"/>
        <v>110.86956521739131</v>
      </c>
      <c r="K38" s="175">
        <v>125</v>
      </c>
      <c r="L38" s="175">
        <v>135.80000000000001</v>
      </c>
      <c r="M38" s="175"/>
      <c r="N38" s="175">
        <v>140</v>
      </c>
      <c r="O38" s="175">
        <v>163.6</v>
      </c>
      <c r="P38" s="175">
        <v>163.6</v>
      </c>
      <c r="Q38" s="187">
        <v>166.4</v>
      </c>
      <c r="R38" s="53">
        <f t="shared" si="2"/>
        <v>2.8000000000000114</v>
      </c>
      <c r="S38" s="41">
        <f t="shared" si="3"/>
        <v>133.12</v>
      </c>
    </row>
    <row r="39" spans="1:19" ht="30.75" hidden="1" customHeight="1" x14ac:dyDescent="0.2">
      <c r="A39" s="81" t="s">
        <v>438</v>
      </c>
      <c r="B39" s="69" t="s">
        <v>439</v>
      </c>
      <c r="C39" s="175">
        <v>2900</v>
      </c>
      <c r="D39" s="41" t="e">
        <f>C39/#REF!*100</f>
        <v>#REF!</v>
      </c>
      <c r="E39" s="41" t="e">
        <f>C39/#REF!*100</f>
        <v>#REF!</v>
      </c>
      <c r="F39" s="175">
        <v>2950</v>
      </c>
      <c r="G39" s="41">
        <f t="shared" si="0"/>
        <v>101.72413793103448</v>
      </c>
      <c r="H39" s="41" t="e">
        <f>F39/#REF!*100</f>
        <v>#REF!</v>
      </c>
      <c r="I39" s="176">
        <v>3000</v>
      </c>
      <c r="J39" s="42">
        <f t="shared" si="1"/>
        <v>101.69491525423729</v>
      </c>
      <c r="K39" s="175">
        <v>2900</v>
      </c>
      <c r="L39" s="175">
        <v>2119.6</v>
      </c>
      <c r="M39" s="175"/>
      <c r="N39" s="175">
        <v>2900</v>
      </c>
      <c r="O39" s="175">
        <v>2900</v>
      </c>
      <c r="P39" s="175">
        <v>2700</v>
      </c>
      <c r="Q39" s="187">
        <v>2600</v>
      </c>
      <c r="R39" s="41">
        <f t="shared" si="2"/>
        <v>-100</v>
      </c>
      <c r="S39" s="41">
        <f t="shared" si="3"/>
        <v>89.65517241379311</v>
      </c>
    </row>
    <row r="40" spans="1:19" ht="12" hidden="1" customHeight="1" x14ac:dyDescent="0.2">
      <c r="A40" s="81" t="s">
        <v>411</v>
      </c>
      <c r="B40" s="69"/>
      <c r="C40" s="175"/>
      <c r="D40" s="41" t="e">
        <f>C40/#REF!*100</f>
        <v>#REF!</v>
      </c>
      <c r="E40" s="41" t="e">
        <f>C40/#REF!*100</f>
        <v>#REF!</v>
      </c>
      <c r="F40" s="175"/>
      <c r="G40" s="41" t="e">
        <f t="shared" si="0"/>
        <v>#DIV/0!</v>
      </c>
      <c r="H40" s="41" t="e">
        <f>F40/#REF!*100</f>
        <v>#REF!</v>
      </c>
      <c r="I40" s="176"/>
      <c r="J40" s="42" t="e">
        <f t="shared" si="1"/>
        <v>#DIV/0!</v>
      </c>
      <c r="K40" s="175"/>
      <c r="L40" s="175"/>
      <c r="M40" s="175"/>
      <c r="N40" s="175"/>
      <c r="O40" s="175"/>
      <c r="P40" s="175"/>
      <c r="Q40" s="187"/>
      <c r="R40" s="41">
        <f t="shared" si="2"/>
        <v>0</v>
      </c>
      <c r="S40" s="41" t="e">
        <f t="shared" si="3"/>
        <v>#DIV/0!</v>
      </c>
    </row>
    <row r="41" spans="1:19" ht="27" customHeight="1" x14ac:dyDescent="0.2">
      <c r="A41" s="78" t="s">
        <v>440</v>
      </c>
      <c r="B41" s="55" t="s">
        <v>441</v>
      </c>
      <c r="C41" s="213">
        <f>C43+C47+C51</f>
        <v>9778.2000000000007</v>
      </c>
      <c r="D41" s="41" t="e">
        <f>C41/#REF!*100</f>
        <v>#REF!</v>
      </c>
      <c r="E41" s="41" t="e">
        <f>C41/#REF!*100</f>
        <v>#REF!</v>
      </c>
      <c r="F41" s="213">
        <f>F43+F47+F51</f>
        <v>9850.5</v>
      </c>
      <c r="G41" s="41">
        <f t="shared" si="0"/>
        <v>100.73939988955021</v>
      </c>
      <c r="H41" s="41" t="e">
        <f>F41/#REF!*100</f>
        <v>#REF!</v>
      </c>
      <c r="I41" s="214">
        <f>I43+I47+I51</f>
        <v>9931.9</v>
      </c>
      <c r="J41" s="42">
        <f t="shared" si="1"/>
        <v>100.82635399218314</v>
      </c>
      <c r="K41" s="213">
        <f>K43+K47+K51</f>
        <v>9778.2000000000007</v>
      </c>
      <c r="L41" s="213">
        <f>L43+L47+L51</f>
        <v>2441.9</v>
      </c>
      <c r="M41" s="213"/>
      <c r="N41" s="213">
        <f>N43+N47+N51</f>
        <v>9778.2000000000007</v>
      </c>
      <c r="O41" s="213">
        <f>O43+O47+O51</f>
        <v>11420</v>
      </c>
      <c r="P41" s="213">
        <f>P43+P47+P51</f>
        <v>12073.1</v>
      </c>
      <c r="Q41" s="213">
        <f>Q43+Q47+Q51</f>
        <v>12180</v>
      </c>
      <c r="R41" s="41">
        <f t="shared" si="2"/>
        <v>106.89999999999964</v>
      </c>
      <c r="S41" s="41">
        <f t="shared" si="3"/>
        <v>124.56280296987174</v>
      </c>
    </row>
    <row r="42" spans="1:19" ht="18" hidden="1" customHeight="1" x14ac:dyDescent="0.2">
      <c r="A42" s="78"/>
      <c r="B42" s="55" t="s">
        <v>386</v>
      </c>
      <c r="C42" s="51">
        <f>C41/C6*100</f>
        <v>0.5357244409935541</v>
      </c>
      <c r="D42" s="41" t="e">
        <f>C42/#REF!*100</f>
        <v>#REF!</v>
      </c>
      <c r="E42" s="41" t="e">
        <f>C42/#REF!*100</f>
        <v>#REF!</v>
      </c>
      <c r="F42" s="51">
        <f>F41/F6*100</f>
        <v>0.58284988832926299</v>
      </c>
      <c r="G42" s="41">
        <f t="shared" si="0"/>
        <v>108.79658341671141</v>
      </c>
      <c r="H42" s="41" t="e">
        <f>F42/#REF!*100</f>
        <v>#REF!</v>
      </c>
      <c r="I42" s="107">
        <f>I41/I6*100</f>
        <v>0.56969384096938414</v>
      </c>
      <c r="J42" s="42">
        <f t="shared" si="1"/>
        <v>97.742806917645524</v>
      </c>
      <c r="K42" s="51">
        <f>K41/K6*100</f>
        <v>0.5357244409935541</v>
      </c>
      <c r="L42" s="51">
        <f>L41/L6*100</f>
        <v>0.35988516216128597</v>
      </c>
      <c r="M42" s="51"/>
      <c r="N42" s="51">
        <f>N41/N6*100</f>
        <v>0.51601818998157833</v>
      </c>
      <c r="O42" s="51">
        <f>O41/O6*100</f>
        <v>0.58678926691522826</v>
      </c>
      <c r="P42" s="51">
        <f>P41/P6*100</f>
        <v>0.61212106278303335</v>
      </c>
      <c r="Q42" s="51">
        <f>Q41/Q6*100</f>
        <v>0.57823544569989382</v>
      </c>
      <c r="R42" s="41">
        <f t="shared" si="2"/>
        <v>-3.388561708313953E-2</v>
      </c>
      <c r="S42" s="41">
        <f t="shared" si="3"/>
        <v>107.93523712069191</v>
      </c>
    </row>
    <row r="43" spans="1:19" ht="29.25" hidden="1" customHeight="1" x14ac:dyDescent="0.2">
      <c r="A43" s="81" t="s">
        <v>442</v>
      </c>
      <c r="B43" s="69" t="s">
        <v>443</v>
      </c>
      <c r="C43" s="215">
        <f>C44</f>
        <v>178.2</v>
      </c>
      <c r="D43" s="41" t="e">
        <f>C43/#REF!*100</f>
        <v>#REF!</v>
      </c>
      <c r="E43" s="41" t="e">
        <f>C43/#REF!*100</f>
        <v>#REF!</v>
      </c>
      <c r="F43" s="215">
        <f>F44</f>
        <v>180.5</v>
      </c>
      <c r="G43" s="41">
        <f t="shared" si="0"/>
        <v>101.29068462401796</v>
      </c>
      <c r="H43" s="41" t="e">
        <f>F43/#REF!*100</f>
        <v>#REF!</v>
      </c>
      <c r="I43" s="216">
        <f>I44</f>
        <v>181.9</v>
      </c>
      <c r="J43" s="42">
        <f t="shared" si="1"/>
        <v>100.77562326869807</v>
      </c>
      <c r="K43" s="215">
        <f>K44</f>
        <v>178.2</v>
      </c>
      <c r="L43" s="215">
        <v>0</v>
      </c>
      <c r="M43" s="215"/>
      <c r="N43" s="215">
        <f>N44</f>
        <v>178.2</v>
      </c>
      <c r="O43" s="215">
        <f>O44</f>
        <v>220</v>
      </c>
      <c r="P43" s="215">
        <f>P44</f>
        <v>220</v>
      </c>
      <c r="Q43" s="215">
        <f>Q44</f>
        <v>237.7</v>
      </c>
      <c r="R43" s="41">
        <f t="shared" si="2"/>
        <v>17.699999999999989</v>
      </c>
      <c r="S43" s="41">
        <f t="shared" si="3"/>
        <v>133.38945005611674</v>
      </c>
    </row>
    <row r="44" spans="1:19" ht="33" hidden="1" customHeight="1" x14ac:dyDescent="0.2">
      <c r="A44" s="78" t="s">
        <v>444</v>
      </c>
      <c r="B44" s="55" t="s">
        <v>445</v>
      </c>
      <c r="C44" s="50">
        <v>178.2</v>
      </c>
      <c r="D44" s="41" t="e">
        <f>C44/#REF!*100</f>
        <v>#REF!</v>
      </c>
      <c r="E44" s="41" t="e">
        <f>C44/#REF!*100</f>
        <v>#REF!</v>
      </c>
      <c r="F44" s="50">
        <v>180.5</v>
      </c>
      <c r="G44" s="41">
        <f t="shared" si="0"/>
        <v>101.29068462401796</v>
      </c>
      <c r="H44" s="41" t="e">
        <f>F44/#REF!*100</f>
        <v>#REF!</v>
      </c>
      <c r="I44" s="52">
        <v>181.9</v>
      </c>
      <c r="J44" s="42">
        <f t="shared" si="1"/>
        <v>100.77562326869807</v>
      </c>
      <c r="K44" s="50">
        <v>178.2</v>
      </c>
      <c r="L44" s="50"/>
      <c r="M44" s="50"/>
      <c r="N44" s="50">
        <v>178.2</v>
      </c>
      <c r="O44" s="50">
        <v>220</v>
      </c>
      <c r="P44" s="50">
        <v>220</v>
      </c>
      <c r="Q44" s="186">
        <v>237.7</v>
      </c>
      <c r="R44" s="53">
        <f t="shared" si="2"/>
        <v>17.699999999999989</v>
      </c>
      <c r="S44" s="41">
        <f t="shared" si="3"/>
        <v>133.38945005611674</v>
      </c>
    </row>
    <row r="45" spans="1:19" ht="14.25" hidden="1" customHeight="1" x14ac:dyDescent="0.2">
      <c r="A45" s="78" t="s">
        <v>446</v>
      </c>
      <c r="B45" s="55" t="s">
        <v>447</v>
      </c>
      <c r="C45" s="175"/>
      <c r="D45" s="41" t="e">
        <f>C45/#REF!*100</f>
        <v>#REF!</v>
      </c>
      <c r="E45" s="41" t="e">
        <f>C45/#REF!*100</f>
        <v>#REF!</v>
      </c>
      <c r="F45" s="175"/>
      <c r="G45" s="41" t="e">
        <f t="shared" si="0"/>
        <v>#DIV/0!</v>
      </c>
      <c r="H45" s="41" t="e">
        <f>F45/#REF!*100</f>
        <v>#REF!</v>
      </c>
      <c r="I45" s="176"/>
      <c r="J45" s="42" t="e">
        <f t="shared" si="1"/>
        <v>#DIV/0!</v>
      </c>
      <c r="K45" s="175"/>
      <c r="L45" s="175"/>
      <c r="M45" s="175"/>
      <c r="N45" s="175"/>
      <c r="O45" s="175"/>
      <c r="P45" s="175"/>
      <c r="Q45" s="187"/>
      <c r="R45" s="41">
        <f t="shared" si="2"/>
        <v>0</v>
      </c>
      <c r="S45" s="41" t="e">
        <f t="shared" si="3"/>
        <v>#DIV/0!</v>
      </c>
    </row>
    <row r="46" spans="1:19" ht="14.25" hidden="1" customHeight="1" x14ac:dyDescent="0.2">
      <c r="A46" s="78" t="s">
        <v>448</v>
      </c>
      <c r="B46" s="55" t="s">
        <v>449</v>
      </c>
      <c r="C46" s="47"/>
      <c r="D46" s="41" t="e">
        <f>C46/#REF!*100</f>
        <v>#REF!</v>
      </c>
      <c r="E46" s="41" t="e">
        <f>C46/#REF!*100</f>
        <v>#REF!</v>
      </c>
      <c r="F46" s="47"/>
      <c r="G46" s="41" t="e">
        <f t="shared" si="0"/>
        <v>#DIV/0!</v>
      </c>
      <c r="H46" s="41" t="e">
        <f>F46/#REF!*100</f>
        <v>#REF!</v>
      </c>
      <c r="I46" s="57"/>
      <c r="J46" s="42" t="e">
        <f t="shared" si="1"/>
        <v>#DIV/0!</v>
      </c>
      <c r="K46" s="47"/>
      <c r="L46" s="47"/>
      <c r="M46" s="47"/>
      <c r="N46" s="47"/>
      <c r="O46" s="47"/>
      <c r="P46" s="47"/>
      <c r="Q46" s="188"/>
      <c r="R46" s="41">
        <f t="shared" si="2"/>
        <v>0</v>
      </c>
      <c r="S46" s="41" t="e">
        <f t="shared" si="3"/>
        <v>#DIV/0!</v>
      </c>
    </row>
    <row r="47" spans="1:19" ht="27.75" hidden="1" customHeight="1" x14ac:dyDescent="0.2">
      <c r="A47" s="81" t="s">
        <v>450</v>
      </c>
      <c r="B47" s="69" t="s">
        <v>451</v>
      </c>
      <c r="C47" s="215">
        <f>C48+C49</f>
        <v>5600</v>
      </c>
      <c r="D47" s="41" t="e">
        <f>C47/#REF!*100</f>
        <v>#REF!</v>
      </c>
      <c r="E47" s="41" t="e">
        <f>C47/#REF!*100</f>
        <v>#REF!</v>
      </c>
      <c r="F47" s="215">
        <f>F48+F49</f>
        <v>5670</v>
      </c>
      <c r="G47" s="41">
        <f t="shared" si="0"/>
        <v>101.25</v>
      </c>
      <c r="H47" s="41" t="e">
        <f>F47/#REF!*100</f>
        <v>#REF!</v>
      </c>
      <c r="I47" s="216">
        <f>I48+I49</f>
        <v>5750</v>
      </c>
      <c r="J47" s="42">
        <f t="shared" si="1"/>
        <v>101.41093474426808</v>
      </c>
      <c r="K47" s="215">
        <f>K48+K49</f>
        <v>5600</v>
      </c>
      <c r="L47" s="215">
        <v>937.4</v>
      </c>
      <c r="M47" s="215"/>
      <c r="N47" s="215">
        <f>N48+N49</f>
        <v>5600</v>
      </c>
      <c r="O47" s="215">
        <f>O48+O49</f>
        <v>5600</v>
      </c>
      <c r="P47" s="215">
        <f>P48+P49</f>
        <v>5900</v>
      </c>
      <c r="Q47" s="215">
        <f>Q48+Q49</f>
        <v>5982.5</v>
      </c>
      <c r="R47" s="41">
        <f t="shared" si="2"/>
        <v>82.5</v>
      </c>
      <c r="S47" s="41">
        <f t="shared" si="3"/>
        <v>106.83035714285714</v>
      </c>
    </row>
    <row r="48" spans="1:19" ht="15.75" hidden="1" customHeight="1" x14ac:dyDescent="0.2">
      <c r="A48" s="59" t="s">
        <v>452</v>
      </c>
      <c r="B48" s="55" t="s">
        <v>453</v>
      </c>
      <c r="C48" s="50">
        <v>1200</v>
      </c>
      <c r="D48" s="41" t="e">
        <f>C48/#REF!*100</f>
        <v>#REF!</v>
      </c>
      <c r="E48" s="41" t="e">
        <f>C48/#REF!*100</f>
        <v>#REF!</v>
      </c>
      <c r="F48" s="50">
        <v>1220</v>
      </c>
      <c r="G48" s="41">
        <f t="shared" si="0"/>
        <v>101.66666666666666</v>
      </c>
      <c r="H48" s="41" t="e">
        <f>F48/#REF!*100</f>
        <v>#REF!</v>
      </c>
      <c r="I48" s="52">
        <v>1250</v>
      </c>
      <c r="J48" s="42">
        <f t="shared" si="1"/>
        <v>102.45901639344261</v>
      </c>
      <c r="K48" s="50">
        <v>1200</v>
      </c>
      <c r="L48" s="50"/>
      <c r="M48" s="50"/>
      <c r="N48" s="50">
        <v>1200</v>
      </c>
      <c r="O48" s="50">
        <v>1200</v>
      </c>
      <c r="P48" s="50">
        <v>1400</v>
      </c>
      <c r="Q48" s="186">
        <v>1482.5</v>
      </c>
      <c r="R48" s="41">
        <f t="shared" si="2"/>
        <v>82.5</v>
      </c>
      <c r="S48" s="41">
        <f t="shared" si="3"/>
        <v>123.54166666666666</v>
      </c>
    </row>
    <row r="49" spans="1:19" ht="12.75" hidden="1" customHeight="1" x14ac:dyDescent="0.2">
      <c r="A49" s="59" t="s">
        <v>454</v>
      </c>
      <c r="B49" s="55" t="s">
        <v>455</v>
      </c>
      <c r="C49" s="50">
        <v>4400</v>
      </c>
      <c r="D49" s="41" t="e">
        <f>C49/#REF!*100</f>
        <v>#REF!</v>
      </c>
      <c r="E49" s="41" t="e">
        <f>C49/#REF!*100</f>
        <v>#REF!</v>
      </c>
      <c r="F49" s="50">
        <v>4450</v>
      </c>
      <c r="G49" s="41">
        <f t="shared" si="0"/>
        <v>101.13636363636364</v>
      </c>
      <c r="H49" s="41" t="e">
        <f>F49/#REF!*100</f>
        <v>#REF!</v>
      </c>
      <c r="I49" s="52">
        <v>4500</v>
      </c>
      <c r="J49" s="42">
        <f t="shared" si="1"/>
        <v>101.12359550561798</v>
      </c>
      <c r="K49" s="50">
        <v>4400</v>
      </c>
      <c r="L49" s="50"/>
      <c r="M49" s="50"/>
      <c r="N49" s="50">
        <v>4400</v>
      </c>
      <c r="O49" s="50">
        <v>4400</v>
      </c>
      <c r="P49" s="50">
        <v>4500</v>
      </c>
      <c r="Q49" s="186">
        <v>4500</v>
      </c>
      <c r="R49" s="41">
        <f t="shared" si="2"/>
        <v>0</v>
      </c>
      <c r="S49" s="41">
        <f t="shared" si="3"/>
        <v>102.27272727272727</v>
      </c>
    </row>
    <row r="50" spans="1:19" ht="14.25" hidden="1" customHeight="1" x14ac:dyDescent="0.2">
      <c r="A50" s="59"/>
      <c r="B50" s="55" t="s">
        <v>447</v>
      </c>
      <c r="C50" s="175"/>
      <c r="D50" s="41" t="e">
        <f>C50/#REF!*100</f>
        <v>#REF!</v>
      </c>
      <c r="E50" s="41" t="e">
        <f>C50/#REF!*100</f>
        <v>#REF!</v>
      </c>
      <c r="F50" s="175"/>
      <c r="G50" s="41" t="e">
        <f t="shared" si="0"/>
        <v>#DIV/0!</v>
      </c>
      <c r="H50" s="41" t="e">
        <f>F50/#REF!*100</f>
        <v>#REF!</v>
      </c>
      <c r="I50" s="176"/>
      <c r="J50" s="42" t="e">
        <f t="shared" si="1"/>
        <v>#DIV/0!</v>
      </c>
      <c r="K50" s="175"/>
      <c r="L50" s="175"/>
      <c r="M50" s="175"/>
      <c r="N50" s="175"/>
      <c r="O50" s="175"/>
      <c r="P50" s="175"/>
      <c r="Q50" s="187"/>
      <c r="R50" s="41">
        <f t="shared" si="2"/>
        <v>0</v>
      </c>
      <c r="S50" s="41" t="e">
        <f t="shared" si="3"/>
        <v>#DIV/0!</v>
      </c>
    </row>
    <row r="51" spans="1:19" ht="18" hidden="1" customHeight="1" x14ac:dyDescent="0.2">
      <c r="A51" s="179" t="s">
        <v>456</v>
      </c>
      <c r="B51" s="69" t="s">
        <v>457</v>
      </c>
      <c r="C51" s="215">
        <f>C54+C52</f>
        <v>4000</v>
      </c>
      <c r="D51" s="41" t="e">
        <f>C51/#REF!*100</f>
        <v>#REF!</v>
      </c>
      <c r="E51" s="41" t="e">
        <f>C51/#REF!*100</f>
        <v>#REF!</v>
      </c>
      <c r="F51" s="215">
        <f>F54+F52</f>
        <v>4000</v>
      </c>
      <c r="G51" s="41">
        <f t="shared" si="0"/>
        <v>100</v>
      </c>
      <c r="H51" s="41" t="e">
        <f>F51/#REF!*100</f>
        <v>#REF!</v>
      </c>
      <c r="I51" s="216">
        <f>I54+I52</f>
        <v>4000</v>
      </c>
      <c r="J51" s="42">
        <f t="shared" si="1"/>
        <v>100</v>
      </c>
      <c r="K51" s="215">
        <f>K54+K52</f>
        <v>4000</v>
      </c>
      <c r="L51" s="215">
        <v>1504.5</v>
      </c>
      <c r="M51" s="215"/>
      <c r="N51" s="215">
        <f>N54+N52</f>
        <v>4000</v>
      </c>
      <c r="O51" s="215">
        <f>O54+O52</f>
        <v>5600</v>
      </c>
      <c r="P51" s="215">
        <f>P54+P52</f>
        <v>5953.1</v>
      </c>
      <c r="Q51" s="215">
        <f>Q54+Q52</f>
        <v>5959.8</v>
      </c>
      <c r="R51" s="41">
        <f t="shared" si="2"/>
        <v>6.6999999999998181</v>
      </c>
      <c r="S51" s="41">
        <f t="shared" si="3"/>
        <v>148.995</v>
      </c>
    </row>
    <row r="52" spans="1:19" ht="51" hidden="1" customHeight="1" x14ac:dyDescent="0.2">
      <c r="A52" s="61" t="s">
        <v>458</v>
      </c>
      <c r="B52" s="55" t="s">
        <v>459</v>
      </c>
      <c r="C52" s="50">
        <v>4000</v>
      </c>
      <c r="D52" s="41" t="e">
        <f>C52/#REF!*100</f>
        <v>#REF!</v>
      </c>
      <c r="E52" s="41" t="e">
        <f>C52/#REF!*100</f>
        <v>#REF!</v>
      </c>
      <c r="F52" s="50">
        <v>4000</v>
      </c>
      <c r="G52" s="41">
        <f t="shared" si="0"/>
        <v>100</v>
      </c>
      <c r="H52" s="41" t="e">
        <f>F52/#REF!*100</f>
        <v>#REF!</v>
      </c>
      <c r="I52" s="52">
        <v>4000</v>
      </c>
      <c r="J52" s="42">
        <f t="shared" si="1"/>
        <v>100</v>
      </c>
      <c r="K52" s="50">
        <v>4000</v>
      </c>
      <c r="L52" s="50"/>
      <c r="M52" s="50"/>
      <c r="N52" s="50">
        <v>4000</v>
      </c>
      <c r="O52" s="50">
        <v>5600</v>
      </c>
      <c r="P52" s="50">
        <v>5923</v>
      </c>
      <c r="Q52" s="186">
        <v>5925.1</v>
      </c>
      <c r="R52" s="53">
        <f t="shared" si="2"/>
        <v>2.1000000000003638</v>
      </c>
      <c r="S52" s="41">
        <f t="shared" si="3"/>
        <v>148.1275</v>
      </c>
    </row>
    <row r="53" spans="1:19" ht="20.25" hidden="1" customHeight="1" x14ac:dyDescent="0.2">
      <c r="A53" s="78"/>
      <c r="B53" s="55" t="s">
        <v>447</v>
      </c>
      <c r="C53" s="175"/>
      <c r="D53" s="41" t="e">
        <f>C53/#REF!*100</f>
        <v>#REF!</v>
      </c>
      <c r="E53" s="41" t="e">
        <f>C53/#REF!*100</f>
        <v>#REF!</v>
      </c>
      <c r="F53" s="175"/>
      <c r="G53" s="41" t="e">
        <f t="shared" si="0"/>
        <v>#DIV/0!</v>
      </c>
      <c r="H53" s="41" t="e">
        <f>F53/#REF!*100</f>
        <v>#REF!</v>
      </c>
      <c r="I53" s="176"/>
      <c r="J53" s="42" t="e">
        <f t="shared" si="1"/>
        <v>#DIV/0!</v>
      </c>
      <c r="K53" s="175"/>
      <c r="L53" s="175"/>
      <c r="M53" s="175"/>
      <c r="N53" s="175"/>
      <c r="O53" s="175"/>
      <c r="P53" s="175"/>
      <c r="Q53" s="187"/>
      <c r="R53" s="53">
        <f t="shared" si="2"/>
        <v>0</v>
      </c>
      <c r="S53" s="41" t="e">
        <f t="shared" si="3"/>
        <v>#DIV/0!</v>
      </c>
    </row>
    <row r="54" spans="1:19" ht="51" hidden="1" customHeight="1" x14ac:dyDescent="0.2">
      <c r="A54" s="61" t="s">
        <v>460</v>
      </c>
      <c r="B54" s="55" t="s">
        <v>461</v>
      </c>
      <c r="C54" s="50">
        <v>0</v>
      </c>
      <c r="D54" s="41" t="e">
        <f>C54/#REF!*100</f>
        <v>#REF!</v>
      </c>
      <c r="E54" s="41" t="e">
        <f>C54/#REF!*100</f>
        <v>#REF!</v>
      </c>
      <c r="F54" s="50">
        <v>0</v>
      </c>
      <c r="G54" s="41" t="e">
        <f t="shared" si="0"/>
        <v>#DIV/0!</v>
      </c>
      <c r="H54" s="41" t="e">
        <f>F54/#REF!*100</f>
        <v>#REF!</v>
      </c>
      <c r="I54" s="52">
        <v>0</v>
      </c>
      <c r="J54" s="42" t="e">
        <f t="shared" si="1"/>
        <v>#DIV/0!</v>
      </c>
      <c r="K54" s="50">
        <v>0</v>
      </c>
      <c r="L54" s="50"/>
      <c r="M54" s="50"/>
      <c r="N54" s="50">
        <v>0</v>
      </c>
      <c r="O54" s="50">
        <v>0</v>
      </c>
      <c r="P54" s="50">
        <v>30.1</v>
      </c>
      <c r="Q54" s="186">
        <v>34.700000000000003</v>
      </c>
      <c r="R54" s="53">
        <f t="shared" si="2"/>
        <v>4.6000000000000014</v>
      </c>
      <c r="S54" s="41" t="e">
        <f t="shared" si="3"/>
        <v>#DIV/0!</v>
      </c>
    </row>
    <row r="55" spans="1:19" ht="26.25" hidden="1" customHeight="1" x14ac:dyDescent="0.2">
      <c r="A55" s="61" t="s">
        <v>462</v>
      </c>
      <c r="B55" s="55" t="s">
        <v>463</v>
      </c>
      <c r="C55" s="47">
        <v>0</v>
      </c>
      <c r="D55" s="41" t="e">
        <f>C55/#REF!*100</f>
        <v>#REF!</v>
      </c>
      <c r="E55" s="41" t="e">
        <f>C55/#REF!*100</f>
        <v>#REF!</v>
      </c>
      <c r="F55" s="47">
        <v>0</v>
      </c>
      <c r="G55" s="41" t="e">
        <f t="shared" si="0"/>
        <v>#DIV/0!</v>
      </c>
      <c r="H55" s="41" t="e">
        <f>F55/#REF!*100</f>
        <v>#REF!</v>
      </c>
      <c r="I55" s="57">
        <v>0</v>
      </c>
      <c r="J55" s="42" t="e">
        <f t="shared" si="1"/>
        <v>#DIV/0!</v>
      </c>
      <c r="K55" s="47"/>
      <c r="L55" s="47"/>
      <c r="M55" s="47"/>
      <c r="N55" s="47"/>
      <c r="O55" s="47"/>
      <c r="P55" s="47"/>
      <c r="Q55" s="188"/>
      <c r="R55" s="41">
        <f t="shared" si="2"/>
        <v>0</v>
      </c>
      <c r="S55" s="41" t="e">
        <f t="shared" si="3"/>
        <v>#DIV/0!</v>
      </c>
    </row>
    <row r="56" spans="1:19" ht="26.25" customHeight="1" x14ac:dyDescent="0.2">
      <c r="A56" s="78" t="s">
        <v>464</v>
      </c>
      <c r="B56" s="55" t="s">
        <v>465</v>
      </c>
      <c r="C56" s="213">
        <f>C60+C62+C64</f>
        <v>4900</v>
      </c>
      <c r="D56" s="41" t="e">
        <f>C56/#REF!*100</f>
        <v>#REF!</v>
      </c>
      <c r="E56" s="41" t="e">
        <f>C56/#REF!*100</f>
        <v>#REF!</v>
      </c>
      <c r="F56" s="213">
        <f>F60+F62+F64</f>
        <v>4950</v>
      </c>
      <c r="G56" s="41">
        <f t="shared" si="0"/>
        <v>101.0204081632653</v>
      </c>
      <c r="H56" s="41" t="e">
        <f>F56/#REF!*100</f>
        <v>#REF!</v>
      </c>
      <c r="I56" s="214">
        <f>I60+I62+I64</f>
        <v>5000</v>
      </c>
      <c r="J56" s="42">
        <f t="shared" si="1"/>
        <v>101.01010101010101</v>
      </c>
      <c r="K56" s="213">
        <f>K60+K62+K64</f>
        <v>4900</v>
      </c>
      <c r="L56" s="213">
        <v>6123.1</v>
      </c>
      <c r="M56" s="213"/>
      <c r="N56" s="213">
        <f>N60+N62+N64</f>
        <v>12000</v>
      </c>
      <c r="O56" s="213">
        <f>O60+O62+O64</f>
        <v>14000</v>
      </c>
      <c r="P56" s="213">
        <f>P60+P62+P64</f>
        <v>16000</v>
      </c>
      <c r="Q56" s="213">
        <f>Q60+Q62+Q64</f>
        <v>17500</v>
      </c>
      <c r="R56" s="41">
        <f t="shared" si="2"/>
        <v>1500</v>
      </c>
      <c r="S56" s="41">
        <f t="shared" si="3"/>
        <v>357.14285714285717</v>
      </c>
    </row>
    <row r="57" spans="1:19" ht="15.75" hidden="1" customHeight="1" x14ac:dyDescent="0.2">
      <c r="A57" s="38"/>
      <c r="B57" s="43" t="s">
        <v>386</v>
      </c>
      <c r="C57" s="173">
        <f>C56/C6*100</f>
        <v>0.26845940570538696</v>
      </c>
      <c r="D57" s="41" t="e">
        <f>C57/#REF!*100</f>
        <v>#REF!</v>
      </c>
      <c r="E57" s="41" t="e">
        <f>C57/#REF!*100</f>
        <v>#REF!</v>
      </c>
      <c r="F57" s="173">
        <f>F56/F6*100</f>
        <v>0.29288939112023266</v>
      </c>
      <c r="G57" s="41">
        <f t="shared" si="0"/>
        <v>109.10006686137706</v>
      </c>
      <c r="H57" s="41" t="e">
        <f>F57/#REF!*100</f>
        <v>#REF!</v>
      </c>
      <c r="I57" s="174">
        <f>I56/I6*100</f>
        <v>0.28680002868000287</v>
      </c>
      <c r="J57" s="42">
        <f t="shared" si="1"/>
        <v>97.92093444663891</v>
      </c>
      <c r="K57" s="173">
        <f>K56/K6*100</f>
        <v>0.26845940570538696</v>
      </c>
      <c r="L57" s="173">
        <f>L56/L6*100</f>
        <v>0.90241731292426786</v>
      </c>
      <c r="M57" s="173"/>
      <c r="N57" s="173">
        <f>N56/N6*100</f>
        <v>0.63326770569010027</v>
      </c>
      <c r="O57" s="173">
        <f>O56/O6*100</f>
        <v>0.71935636924809065</v>
      </c>
      <c r="P57" s="173">
        <f>P56/P6*100</f>
        <v>0.81121973681395276</v>
      </c>
      <c r="Q57" s="173">
        <f>Q56/Q6*100</f>
        <v>0.83079805416651398</v>
      </c>
      <c r="R57" s="40">
        <f t="shared" si="2"/>
        <v>1.9578317352561214E-2</v>
      </c>
      <c r="S57" s="40">
        <f t="shared" si="3"/>
        <v>309.46878243418649</v>
      </c>
    </row>
    <row r="58" spans="1:19" ht="14.25" hidden="1" customHeight="1" x14ac:dyDescent="0.2">
      <c r="A58" s="61" t="s">
        <v>466</v>
      </c>
      <c r="B58" s="55" t="s">
        <v>467</v>
      </c>
      <c r="C58" s="47">
        <v>0</v>
      </c>
      <c r="D58" s="41" t="e">
        <f>C58/#REF!*100</f>
        <v>#REF!</v>
      </c>
      <c r="E58" s="41" t="e">
        <f>C58/#REF!*100</f>
        <v>#REF!</v>
      </c>
      <c r="F58" s="47">
        <v>0</v>
      </c>
      <c r="G58" s="41" t="e">
        <f t="shared" si="0"/>
        <v>#DIV/0!</v>
      </c>
      <c r="H58" s="41" t="e">
        <f>F58/#REF!*100</f>
        <v>#REF!</v>
      </c>
      <c r="I58" s="57">
        <v>0</v>
      </c>
      <c r="J58" s="42" t="e">
        <f t="shared" si="1"/>
        <v>#DIV/0!</v>
      </c>
      <c r="K58" s="47">
        <v>0</v>
      </c>
      <c r="L58" s="47">
        <v>0</v>
      </c>
      <c r="M58" s="47"/>
      <c r="N58" s="47">
        <v>0</v>
      </c>
      <c r="O58" s="47">
        <v>0</v>
      </c>
      <c r="P58" s="47"/>
      <c r="Q58" s="188"/>
      <c r="R58" s="40">
        <f t="shared" si="2"/>
        <v>0</v>
      </c>
      <c r="S58" s="40" t="e">
        <f t="shared" si="3"/>
        <v>#DIV/0!</v>
      </c>
    </row>
    <row r="59" spans="1:19" ht="14.25" hidden="1" customHeight="1" x14ac:dyDescent="0.2">
      <c r="A59" s="61" t="s">
        <v>468</v>
      </c>
      <c r="B59" s="55" t="s">
        <v>469</v>
      </c>
      <c r="C59" s="47">
        <v>0</v>
      </c>
      <c r="D59" s="41" t="e">
        <f>C59/#REF!*100</f>
        <v>#REF!</v>
      </c>
      <c r="E59" s="41" t="e">
        <f>C59/#REF!*100</f>
        <v>#REF!</v>
      </c>
      <c r="F59" s="47">
        <v>0</v>
      </c>
      <c r="G59" s="41" t="e">
        <f t="shared" si="0"/>
        <v>#DIV/0!</v>
      </c>
      <c r="H59" s="41" t="e">
        <f>F59/#REF!*100</f>
        <v>#REF!</v>
      </c>
      <c r="I59" s="57">
        <v>0</v>
      </c>
      <c r="J59" s="42" t="e">
        <f t="shared" si="1"/>
        <v>#DIV/0!</v>
      </c>
      <c r="K59" s="47">
        <v>0</v>
      </c>
      <c r="L59" s="47">
        <v>0</v>
      </c>
      <c r="M59" s="47"/>
      <c r="N59" s="47">
        <v>0</v>
      </c>
      <c r="O59" s="47">
        <v>0</v>
      </c>
      <c r="P59" s="47"/>
      <c r="Q59" s="188"/>
      <c r="R59" s="40">
        <f t="shared" si="2"/>
        <v>0</v>
      </c>
      <c r="S59" s="40" t="e">
        <f t="shared" si="3"/>
        <v>#DIV/0!</v>
      </c>
    </row>
    <row r="60" spans="1:19" ht="40.5" hidden="1" customHeight="1" x14ac:dyDescent="0.2">
      <c r="A60" s="61" t="s">
        <v>470</v>
      </c>
      <c r="B60" s="55" t="s">
        <v>471</v>
      </c>
      <c r="C60" s="50">
        <v>4900</v>
      </c>
      <c r="D60" s="41" t="e">
        <f>C60/#REF!*100</f>
        <v>#REF!</v>
      </c>
      <c r="E60" s="41" t="e">
        <f>C60/#REF!*100</f>
        <v>#REF!</v>
      </c>
      <c r="F60" s="50">
        <v>4950</v>
      </c>
      <c r="G60" s="41">
        <f t="shared" si="0"/>
        <v>101.0204081632653</v>
      </c>
      <c r="H60" s="41" t="e">
        <f>F60/#REF!*100</f>
        <v>#REF!</v>
      </c>
      <c r="I60" s="52">
        <v>5000</v>
      </c>
      <c r="J60" s="42">
        <f t="shared" si="1"/>
        <v>101.01010101010101</v>
      </c>
      <c r="K60" s="50">
        <v>4900</v>
      </c>
      <c r="L60" s="50"/>
      <c r="M60" s="50"/>
      <c r="N60" s="50">
        <v>12000</v>
      </c>
      <c r="O60" s="50">
        <v>14000</v>
      </c>
      <c r="P60" s="50">
        <v>16000</v>
      </c>
      <c r="Q60" s="186">
        <v>17500</v>
      </c>
      <c r="R60" s="53">
        <f t="shared" si="2"/>
        <v>1500</v>
      </c>
      <c r="S60" s="40">
        <f t="shared" si="3"/>
        <v>357.14285714285717</v>
      </c>
    </row>
    <row r="61" spans="1:19" ht="26.25" hidden="1" customHeight="1" x14ac:dyDescent="0.2">
      <c r="B61" s="60" t="s">
        <v>411</v>
      </c>
      <c r="C61" s="175"/>
      <c r="D61" s="41" t="e">
        <f>C61/#REF!*100</f>
        <v>#REF!</v>
      </c>
      <c r="E61" s="41" t="e">
        <f>C61/#REF!*100</f>
        <v>#REF!</v>
      </c>
      <c r="F61" s="175"/>
      <c r="G61" s="41" t="e">
        <f t="shared" si="0"/>
        <v>#DIV/0!</v>
      </c>
      <c r="H61" s="41" t="e">
        <f>F61/#REF!*100</f>
        <v>#REF!</v>
      </c>
      <c r="I61" s="176"/>
      <c r="J61" s="42" t="e">
        <f t="shared" si="1"/>
        <v>#DIV/0!</v>
      </c>
      <c r="K61" s="175"/>
      <c r="L61" s="175"/>
      <c r="M61" s="175"/>
      <c r="N61" s="175"/>
      <c r="O61" s="175"/>
      <c r="P61" s="175"/>
      <c r="Q61" s="187"/>
      <c r="R61" s="53">
        <f t="shared" si="2"/>
        <v>0</v>
      </c>
      <c r="S61" s="40" t="e">
        <f t="shared" si="3"/>
        <v>#DIV/0!</v>
      </c>
    </row>
    <row r="62" spans="1:19" ht="26.25" hidden="1" customHeight="1" x14ac:dyDescent="0.2">
      <c r="A62" s="61" t="s">
        <v>472</v>
      </c>
      <c r="B62" s="62" t="s">
        <v>473</v>
      </c>
      <c r="C62" s="50">
        <v>0</v>
      </c>
      <c r="D62" s="41" t="e">
        <f>C62/#REF!*100</f>
        <v>#REF!</v>
      </c>
      <c r="E62" s="41" t="e">
        <f>C62/#REF!*100</f>
        <v>#REF!</v>
      </c>
      <c r="F62" s="50">
        <v>0</v>
      </c>
      <c r="G62" s="41" t="e">
        <f t="shared" si="0"/>
        <v>#DIV/0!</v>
      </c>
      <c r="H62" s="41" t="e">
        <f>F62/#REF!*100</f>
        <v>#REF!</v>
      </c>
      <c r="I62" s="52">
        <v>0</v>
      </c>
      <c r="J62" s="42" t="e">
        <f t="shared" si="1"/>
        <v>#DIV/0!</v>
      </c>
      <c r="K62" s="50">
        <v>0</v>
      </c>
      <c r="L62" s="50"/>
      <c r="M62" s="50"/>
      <c r="N62" s="50">
        <v>0</v>
      </c>
      <c r="O62" s="50">
        <v>0</v>
      </c>
      <c r="P62" s="50"/>
      <c r="Q62" s="186"/>
      <c r="R62" s="53">
        <f t="shared" si="2"/>
        <v>0</v>
      </c>
      <c r="S62" s="40" t="e">
        <f t="shared" si="3"/>
        <v>#DIV/0!</v>
      </c>
    </row>
    <row r="63" spans="1:19" ht="26.25" hidden="1" customHeight="1" x14ac:dyDescent="0.2">
      <c r="A63" s="61" t="s">
        <v>271</v>
      </c>
      <c r="B63" s="62" t="s">
        <v>474</v>
      </c>
      <c r="C63" s="175">
        <v>0</v>
      </c>
      <c r="D63" s="41" t="e">
        <f>C63/#REF!*100</f>
        <v>#REF!</v>
      </c>
      <c r="E63" s="41" t="e">
        <f>C63/#REF!*100</f>
        <v>#REF!</v>
      </c>
      <c r="F63" s="175">
        <v>0</v>
      </c>
      <c r="G63" s="41" t="e">
        <f t="shared" si="0"/>
        <v>#DIV/0!</v>
      </c>
      <c r="H63" s="41" t="e">
        <f>F63/#REF!*100</f>
        <v>#REF!</v>
      </c>
      <c r="I63" s="176">
        <v>0</v>
      </c>
      <c r="J63" s="42" t="e">
        <f t="shared" si="1"/>
        <v>#DIV/0!</v>
      </c>
      <c r="K63" s="175"/>
      <c r="L63" s="175"/>
      <c r="M63" s="175"/>
      <c r="N63" s="175"/>
      <c r="O63" s="175"/>
      <c r="P63" s="175"/>
      <c r="Q63" s="187"/>
      <c r="R63" s="40">
        <f t="shared" si="2"/>
        <v>0</v>
      </c>
      <c r="S63" s="40" t="e">
        <f t="shared" si="3"/>
        <v>#DIV/0!</v>
      </c>
    </row>
    <row r="64" spans="1:19" ht="26.25" hidden="1" customHeight="1" x14ac:dyDescent="0.2">
      <c r="A64" s="61" t="s">
        <v>475</v>
      </c>
      <c r="B64" s="55" t="s">
        <v>476</v>
      </c>
      <c r="C64" s="47">
        <v>0</v>
      </c>
      <c r="D64" s="41" t="e">
        <f>C64/#REF!*100</f>
        <v>#REF!</v>
      </c>
      <c r="E64" s="41" t="e">
        <f>C64/#REF!*100</f>
        <v>#REF!</v>
      </c>
      <c r="F64" s="47">
        <v>0</v>
      </c>
      <c r="G64" s="41" t="e">
        <f t="shared" si="0"/>
        <v>#DIV/0!</v>
      </c>
      <c r="H64" s="41" t="e">
        <f>F64/#REF!*100</f>
        <v>#REF!</v>
      </c>
      <c r="I64" s="57">
        <v>0</v>
      </c>
      <c r="J64" s="42" t="e">
        <f t="shared" si="1"/>
        <v>#DIV/0!</v>
      </c>
      <c r="K64" s="47">
        <v>0</v>
      </c>
      <c r="L64" s="47">
        <v>0</v>
      </c>
      <c r="M64" s="47"/>
      <c r="N64" s="47">
        <v>0</v>
      </c>
      <c r="O64" s="47">
        <v>0</v>
      </c>
      <c r="P64" s="47"/>
      <c r="Q64" s="188"/>
      <c r="R64" s="40">
        <f t="shared" si="2"/>
        <v>0</v>
      </c>
      <c r="S64" s="40" t="e">
        <f t="shared" si="3"/>
        <v>#DIV/0!</v>
      </c>
    </row>
    <row r="65" spans="1:19" ht="26.25" hidden="1" customHeight="1" x14ac:dyDescent="0.2">
      <c r="A65" s="61" t="s">
        <v>477</v>
      </c>
      <c r="B65" s="55" t="s">
        <v>478</v>
      </c>
      <c r="C65" s="47">
        <v>0</v>
      </c>
      <c r="D65" s="41" t="e">
        <f>C65/#REF!*100</f>
        <v>#REF!</v>
      </c>
      <c r="E65" s="41" t="e">
        <f>C65/#REF!*100</f>
        <v>#REF!</v>
      </c>
      <c r="F65" s="47">
        <v>0</v>
      </c>
      <c r="G65" s="41" t="e">
        <f t="shared" si="0"/>
        <v>#DIV/0!</v>
      </c>
      <c r="H65" s="41" t="e">
        <f>F65/#REF!*100</f>
        <v>#REF!</v>
      </c>
      <c r="I65" s="57">
        <v>0</v>
      </c>
      <c r="J65" s="42" t="e">
        <f t="shared" si="1"/>
        <v>#DIV/0!</v>
      </c>
      <c r="K65" s="47">
        <v>0</v>
      </c>
      <c r="L65" s="47">
        <v>0</v>
      </c>
      <c r="M65" s="47"/>
      <c r="N65" s="47">
        <v>0</v>
      </c>
      <c r="O65" s="47">
        <v>0</v>
      </c>
      <c r="P65" s="47"/>
      <c r="Q65" s="188"/>
      <c r="R65" s="40">
        <f t="shared" si="2"/>
        <v>0</v>
      </c>
      <c r="S65" s="40" t="e">
        <f t="shared" si="3"/>
        <v>#DIV/0!</v>
      </c>
    </row>
    <row r="66" spans="1:19" ht="51.75" hidden="1" customHeight="1" x14ac:dyDescent="0.2">
      <c r="A66" s="38" t="s">
        <v>479</v>
      </c>
      <c r="B66" s="43" t="s">
        <v>480</v>
      </c>
      <c r="C66" s="63">
        <f>C67+C68</f>
        <v>0</v>
      </c>
      <c r="D66" s="41" t="e">
        <f>C66/#REF!*100</f>
        <v>#REF!</v>
      </c>
      <c r="E66" s="41" t="e">
        <f>C66/#REF!*100</f>
        <v>#REF!</v>
      </c>
      <c r="F66" s="63">
        <f>F67+F68</f>
        <v>0</v>
      </c>
      <c r="G66" s="41" t="e">
        <f t="shared" si="0"/>
        <v>#DIV/0!</v>
      </c>
      <c r="H66" s="41" t="e">
        <f>F66/#REF!*100</f>
        <v>#REF!</v>
      </c>
      <c r="I66" s="64">
        <f>I67+I68</f>
        <v>0</v>
      </c>
      <c r="J66" s="42" t="e">
        <f t="shared" si="1"/>
        <v>#DIV/0!</v>
      </c>
      <c r="K66" s="63">
        <f>K67+K68</f>
        <v>0</v>
      </c>
      <c r="L66" s="63">
        <f>L67+L68</f>
        <v>0</v>
      </c>
      <c r="M66" s="63"/>
      <c r="N66" s="63">
        <f>N67+N68</f>
        <v>0</v>
      </c>
      <c r="O66" s="63">
        <f>O67+O68</f>
        <v>0</v>
      </c>
      <c r="P66" s="63"/>
      <c r="Q66" s="189"/>
      <c r="R66" s="40">
        <f t="shared" si="2"/>
        <v>0</v>
      </c>
      <c r="S66" s="40" t="e">
        <f t="shared" si="3"/>
        <v>#DIV/0!</v>
      </c>
    </row>
    <row r="67" spans="1:19" ht="18" hidden="1" customHeight="1" x14ac:dyDescent="0.2">
      <c r="A67" s="55" t="s">
        <v>481</v>
      </c>
      <c r="B67" s="55" t="s">
        <v>482</v>
      </c>
      <c r="C67" s="63"/>
      <c r="D67" s="41" t="e">
        <f>C67/#REF!*100</f>
        <v>#REF!</v>
      </c>
      <c r="E67" s="41" t="e">
        <f>C67/#REF!*100</f>
        <v>#REF!</v>
      </c>
      <c r="F67" s="63"/>
      <c r="G67" s="41" t="e">
        <f t="shared" si="0"/>
        <v>#DIV/0!</v>
      </c>
      <c r="H67" s="41" t="e">
        <f>F67/#REF!*100</f>
        <v>#REF!</v>
      </c>
      <c r="I67" s="64"/>
      <c r="J67" s="42" t="e">
        <f t="shared" si="1"/>
        <v>#DIV/0!</v>
      </c>
      <c r="K67" s="63"/>
      <c r="L67" s="63"/>
      <c r="M67" s="63"/>
      <c r="N67" s="63"/>
      <c r="O67" s="63"/>
      <c r="P67" s="63"/>
      <c r="Q67" s="189"/>
      <c r="R67" s="40">
        <f t="shared" si="2"/>
        <v>0</v>
      </c>
      <c r="S67" s="40" t="e">
        <f t="shared" si="3"/>
        <v>#DIV/0!</v>
      </c>
    </row>
    <row r="68" spans="1:19" ht="16.5" hidden="1" customHeight="1" x14ac:dyDescent="0.2">
      <c r="A68" s="221" t="s">
        <v>483</v>
      </c>
      <c r="B68" s="55" t="s">
        <v>484</v>
      </c>
      <c r="C68" s="47"/>
      <c r="D68" s="41" t="e">
        <f>C68/#REF!*100</f>
        <v>#REF!</v>
      </c>
      <c r="E68" s="41" t="e">
        <f>C68/#REF!*100</f>
        <v>#REF!</v>
      </c>
      <c r="F68" s="47"/>
      <c r="G68" s="41" t="e">
        <f t="shared" si="0"/>
        <v>#DIV/0!</v>
      </c>
      <c r="H68" s="41" t="e">
        <f>F68/#REF!*100</f>
        <v>#REF!</v>
      </c>
      <c r="I68" s="57"/>
      <c r="J68" s="42" t="e">
        <f t="shared" si="1"/>
        <v>#DIV/0!</v>
      </c>
      <c r="K68" s="47"/>
      <c r="L68" s="47"/>
      <c r="M68" s="47"/>
      <c r="N68" s="47"/>
      <c r="O68" s="47"/>
      <c r="P68" s="47"/>
      <c r="Q68" s="188"/>
      <c r="R68" s="40">
        <f t="shared" si="2"/>
        <v>0</v>
      </c>
      <c r="S68" s="40" t="e">
        <f t="shared" si="3"/>
        <v>#DIV/0!</v>
      </c>
    </row>
    <row r="69" spans="1:19" ht="15" customHeight="1" x14ac:dyDescent="0.2">
      <c r="A69" s="38"/>
      <c r="B69" s="39" t="s">
        <v>485</v>
      </c>
      <c r="C69" s="171">
        <f>C66+C71+C111+C120+C136+C172+C176+C329</f>
        <v>161701.90000000002</v>
      </c>
      <c r="D69" s="41" t="e">
        <f>C69/#REF!*100</f>
        <v>#REF!</v>
      </c>
      <c r="E69" s="41" t="e">
        <f>C69/#REF!*100</f>
        <v>#REF!</v>
      </c>
      <c r="F69" s="171">
        <f>F66+F71+F111+F120+F136+F172+F176+F329</f>
        <v>160739</v>
      </c>
      <c r="G69" s="41">
        <f t="shared" si="0"/>
        <v>99.404521530050033</v>
      </c>
      <c r="H69" s="41" t="e">
        <f>F69/#REF!*100</f>
        <v>#REF!</v>
      </c>
      <c r="I69" s="172">
        <f>I66+I71+I111+I120+I136+I172+I176+I329</f>
        <v>161000.1</v>
      </c>
      <c r="J69" s="42">
        <f t="shared" si="1"/>
        <v>100.16243724298397</v>
      </c>
      <c r="K69" s="171">
        <f>K66+K71+K111+K120+K136+K172+K176+K329</f>
        <v>162293.40000000002</v>
      </c>
      <c r="L69" s="171">
        <f>L66+L71+L111+L120+L136+L172+L176+L329</f>
        <v>77936</v>
      </c>
      <c r="M69" s="171"/>
      <c r="N69" s="171">
        <f>N66+N71+N111+N120+N136+N172+N176+N329</f>
        <v>178180.1</v>
      </c>
      <c r="O69" s="171">
        <f>O66+O71+O111+O120+O136+O172+O176+O329</f>
        <v>206086.80000000002</v>
      </c>
      <c r="P69" s="171">
        <f>P66+P71+P111+P120+P136+P172+P176+P329</f>
        <v>224810.2</v>
      </c>
      <c r="Q69" s="171">
        <f>Q66+Q71+Q111+Q120+Q136+Q172+Q176+Q329</f>
        <v>240273.80000000002</v>
      </c>
      <c r="R69" s="40">
        <f t="shared" si="2"/>
        <v>15463.600000000006</v>
      </c>
      <c r="S69" s="40">
        <f t="shared" si="3"/>
        <v>148.59058551569277</v>
      </c>
    </row>
    <row r="70" spans="1:19" ht="17.25" customHeight="1" x14ac:dyDescent="0.2">
      <c r="A70" s="38"/>
      <c r="B70" s="43" t="s">
        <v>383</v>
      </c>
      <c r="C70" s="173">
        <f>C69/C602*100</f>
        <v>2.3899387038916111</v>
      </c>
      <c r="D70" s="41" t="e">
        <f>C70/#REF!*100</f>
        <v>#REF!</v>
      </c>
      <c r="E70" s="41" t="e">
        <f>C70/#REF!*100</f>
        <v>#REF!</v>
      </c>
      <c r="F70" s="173">
        <f>F69/F602*100</f>
        <v>2.6746664662346049</v>
      </c>
      <c r="G70" s="41">
        <f t="shared" si="0"/>
        <v>111.91360104254402</v>
      </c>
      <c r="H70" s="41" t="e">
        <f>F70/#REF!*100</f>
        <v>#REF!</v>
      </c>
      <c r="I70" s="174">
        <f>I69/I602*100</f>
        <v>2.772268543184806</v>
      </c>
      <c r="J70" s="42">
        <f t="shared" si="1"/>
        <v>103.64913076760578</v>
      </c>
      <c r="K70" s="173">
        <f>K69/K602*100</f>
        <v>2.3930038638041444</v>
      </c>
      <c r="L70" s="173">
        <f>L69/L602*100</f>
        <v>4.1141979209195165</v>
      </c>
      <c r="M70" s="173"/>
      <c r="N70" s="173">
        <f>N69/N602*100</f>
        <v>2.5553513707269651</v>
      </c>
      <c r="O70" s="173">
        <f>O69/O602*100</f>
        <v>2.7446061505595862</v>
      </c>
      <c r="P70" s="173">
        <f>P69/P602*100</f>
        <v>3.0514886985411596</v>
      </c>
      <c r="Q70" s="173">
        <f>Q69/Q602*100</f>
        <v>3.2724725088463775</v>
      </c>
      <c r="R70" s="40">
        <f t="shared" si="2"/>
        <v>0.22098381030521796</v>
      </c>
      <c r="S70" s="40">
        <f t="shared" ref="S70:S133" si="4">Q70/C70*100</f>
        <v>136.92704769029052</v>
      </c>
    </row>
    <row r="71" spans="1:19" ht="39" customHeight="1" x14ac:dyDescent="0.2">
      <c r="A71" s="78" t="s">
        <v>486</v>
      </c>
      <c r="B71" s="55" t="s">
        <v>487</v>
      </c>
      <c r="C71" s="213">
        <f>C75+C76+C78+C100+C107</f>
        <v>124601.3</v>
      </c>
      <c r="D71" s="41" t="e">
        <f>C71/#REF!*100</f>
        <v>#REF!</v>
      </c>
      <c r="E71" s="41" t="e">
        <f>C71/#REF!*100</f>
        <v>#REF!</v>
      </c>
      <c r="F71" s="213">
        <f>F75+F76+F78+F100+F107</f>
        <v>124724</v>
      </c>
      <c r="G71" s="41">
        <f t="shared" si="0"/>
        <v>100.09847409296692</v>
      </c>
      <c r="H71" s="41" t="e">
        <f>F71/#REF!*100</f>
        <v>#REF!</v>
      </c>
      <c r="I71" s="214">
        <f>I75+I76+I78+I100+I107</f>
        <v>124822.6</v>
      </c>
      <c r="J71" s="42">
        <f t="shared" si="1"/>
        <v>100.07905455245182</v>
      </c>
      <c r="K71" s="213">
        <f>K75+K76+K78+K100+K107</f>
        <v>124601.3</v>
      </c>
      <c r="L71" s="213">
        <v>44972.7</v>
      </c>
      <c r="M71" s="213"/>
      <c r="N71" s="213">
        <f>N75+N76+N78+N100+N107</f>
        <v>124619.6</v>
      </c>
      <c r="O71" s="213">
        <f>O75+O76+O78+O100+O107</f>
        <v>147047.30000000002</v>
      </c>
      <c r="P71" s="213">
        <f>P75+P76+P78+P100+P107</f>
        <v>160597.30000000002</v>
      </c>
      <c r="Q71" s="213">
        <f>Q75+Q76+Q78+Q100+Q107</f>
        <v>173049.7</v>
      </c>
      <c r="R71" s="41">
        <f t="shared" ref="R71:R134" si="5">Q71-P71</f>
        <v>12452.399999999994</v>
      </c>
      <c r="S71" s="41">
        <f t="shared" si="4"/>
        <v>138.88274038874394</v>
      </c>
    </row>
    <row r="72" spans="1:19" ht="15.75" hidden="1" customHeight="1" x14ac:dyDescent="0.2">
      <c r="A72" s="78"/>
      <c r="B72" s="69" t="s">
        <v>488</v>
      </c>
      <c r="C72" s="215">
        <f>C71-C76-C84-C85+C136-C165-C166+C236</f>
        <v>131318.57250500002</v>
      </c>
      <c r="D72" s="177" t="e">
        <f>C72/#REF!*100</f>
        <v>#REF!</v>
      </c>
      <c r="E72" s="177" t="e">
        <f>C72/#REF!*100</f>
        <v>#REF!</v>
      </c>
      <c r="F72" s="215">
        <f>F71-F76-F84-F85+F136-F165-F166+F236</f>
        <v>130861.662905</v>
      </c>
      <c r="G72" s="177">
        <f t="shared" si="0"/>
        <v>99.652060183655578</v>
      </c>
      <c r="H72" s="177" t="e">
        <f>F72/#REF!*100</f>
        <v>#REF!</v>
      </c>
      <c r="I72" s="215">
        <f>I71-I76-I84-I85+I136-I165-I166+I236</f>
        <v>131055.42559000001</v>
      </c>
      <c r="J72" s="42">
        <f t="shared" si="1"/>
        <v>100.14806680635004</v>
      </c>
      <c r="K72" s="215">
        <f>K71-K76-K84-K85+K136-K165-K166+K236</f>
        <v>143820</v>
      </c>
      <c r="L72" s="215">
        <f>L71-L76-L84-L85+L136-L165-L166+L236</f>
        <v>56093.2</v>
      </c>
      <c r="M72" s="215"/>
      <c r="N72" s="215">
        <f>N71-N76-N84-N85+N136-N165-N166+N236</f>
        <v>149040.1</v>
      </c>
      <c r="O72" s="215">
        <f>O71-O76-O84-O85+O136-O165-O166+O236</f>
        <v>171474.6</v>
      </c>
      <c r="P72" s="215">
        <f>P71-P76-P84-P85+P136-P165-P166+P236</f>
        <v>185411</v>
      </c>
      <c r="Q72" s="215">
        <f>Q71-Q76-Q84-Q85+Q136-Q165-Q166+Q236</f>
        <v>200377.7</v>
      </c>
      <c r="R72" s="41">
        <f t="shared" si="5"/>
        <v>14966.700000000012</v>
      </c>
      <c r="S72" s="41">
        <f t="shared" si="4"/>
        <v>152.58900258938661</v>
      </c>
    </row>
    <row r="73" spans="1:19" ht="15.75" hidden="1" customHeight="1" x14ac:dyDescent="0.2">
      <c r="A73" s="78"/>
      <c r="B73" s="55"/>
      <c r="C73" s="213">
        <f>+C236</f>
        <v>5.2</v>
      </c>
      <c r="D73" s="41" t="e">
        <f>C73/#REF!*100</f>
        <v>#REF!</v>
      </c>
      <c r="E73" s="41" t="e">
        <f>C73/#REF!*100</f>
        <v>#REF!</v>
      </c>
      <c r="F73" s="213">
        <f>+F236</f>
        <v>5.2</v>
      </c>
      <c r="G73" s="41">
        <f t="shared" si="0"/>
        <v>100</v>
      </c>
      <c r="H73" s="41" t="e">
        <f>F73/#REF!*100</f>
        <v>#REF!</v>
      </c>
      <c r="I73" s="213">
        <f>+I236</f>
        <v>5.2</v>
      </c>
      <c r="J73" s="42">
        <f t="shared" si="1"/>
        <v>100</v>
      </c>
      <c r="K73" s="213">
        <f>+K236</f>
        <v>0</v>
      </c>
      <c r="L73" s="213">
        <f>+L236</f>
        <v>0</v>
      </c>
      <c r="M73" s="213"/>
      <c r="N73" s="213">
        <f>+N236</f>
        <v>0</v>
      </c>
      <c r="O73" s="213">
        <f>+O236</f>
        <v>0</v>
      </c>
      <c r="P73" s="213">
        <f>+P236</f>
        <v>0</v>
      </c>
      <c r="Q73" s="213">
        <f>+Q236</f>
        <v>0</v>
      </c>
      <c r="R73" s="41">
        <f t="shared" si="5"/>
        <v>0</v>
      </c>
      <c r="S73" s="41">
        <f t="shared" si="4"/>
        <v>0</v>
      </c>
    </row>
    <row r="74" spans="1:19" ht="27.75" hidden="1" customHeight="1" x14ac:dyDescent="0.2">
      <c r="A74" s="78"/>
      <c r="B74" s="55" t="s">
        <v>489</v>
      </c>
      <c r="C74" s="51">
        <f>C71/C69*100</f>
        <v>77.056175592247214</v>
      </c>
      <c r="D74" s="41" t="e">
        <f>C74/#REF!*100</f>
        <v>#REF!</v>
      </c>
      <c r="E74" s="41" t="e">
        <f>C74/#REF!*100</f>
        <v>#REF!</v>
      </c>
      <c r="F74" s="51">
        <f>F71/F69*100</f>
        <v>77.594112194302568</v>
      </c>
      <c r="G74" s="41">
        <f t="shared" si="0"/>
        <v>100.6981096556127</v>
      </c>
      <c r="H74" s="41" t="e">
        <f>F74/#REF!*100</f>
        <v>#REF!</v>
      </c>
      <c r="I74" s="107">
        <f>I71/I69*100</f>
        <v>77.52951706241177</v>
      </c>
      <c r="J74" s="42">
        <f t="shared" si="1"/>
        <v>99.916752534355908</v>
      </c>
      <c r="K74" s="51">
        <f>K71/K69*100</f>
        <v>76.775334055482219</v>
      </c>
      <c r="L74" s="51">
        <f>L71/L69*100</f>
        <v>57.704655101621839</v>
      </c>
      <c r="M74" s="51"/>
      <c r="N74" s="51">
        <f>N71/N69*100</f>
        <v>69.940245852370722</v>
      </c>
      <c r="O74" s="51">
        <f>O71/O69*100</f>
        <v>71.352119592327128</v>
      </c>
      <c r="P74" s="51">
        <f>P71/P69*100</f>
        <v>71.436838719951325</v>
      </c>
      <c r="Q74" s="51">
        <f>Q71/Q69*100</f>
        <v>72.021876708987833</v>
      </c>
      <c r="R74" s="41">
        <f t="shared" si="5"/>
        <v>0.58503798903650761</v>
      </c>
      <c r="S74" s="41">
        <f t="shared" si="4"/>
        <v>93.466715880244266</v>
      </c>
    </row>
    <row r="75" spans="1:19" ht="84" hidden="1" customHeight="1" x14ac:dyDescent="0.2">
      <c r="A75" s="61" t="s">
        <v>490</v>
      </c>
      <c r="B75" s="55" t="s">
        <v>491</v>
      </c>
      <c r="C75" s="175">
        <v>300</v>
      </c>
      <c r="D75" s="41" t="e">
        <f>C75/#REF!*100</f>
        <v>#REF!</v>
      </c>
      <c r="E75" s="41" t="e">
        <f>C75/#REF!*100</f>
        <v>#REF!</v>
      </c>
      <c r="F75" s="175">
        <v>300</v>
      </c>
      <c r="G75" s="41">
        <f t="shared" ref="G75:G141" si="6">F75/C75*100</f>
        <v>100</v>
      </c>
      <c r="H75" s="41" t="e">
        <f>F75/#REF!*100</f>
        <v>#REF!</v>
      </c>
      <c r="I75" s="176">
        <v>300</v>
      </c>
      <c r="J75" s="42">
        <f t="shared" ref="J75:J141" si="7">I75/F75*100</f>
        <v>100</v>
      </c>
      <c r="K75" s="175">
        <v>300</v>
      </c>
      <c r="L75" s="175"/>
      <c r="M75" s="175"/>
      <c r="N75" s="175">
        <v>300</v>
      </c>
      <c r="O75" s="175">
        <v>5226</v>
      </c>
      <c r="P75" s="175">
        <v>5226</v>
      </c>
      <c r="Q75" s="187">
        <v>5226</v>
      </c>
      <c r="R75" s="53">
        <f t="shared" si="5"/>
        <v>0</v>
      </c>
      <c r="S75" s="41">
        <f t="shared" si="4"/>
        <v>1742.0000000000002</v>
      </c>
    </row>
    <row r="76" spans="1:19" ht="56.25" hidden="1" customHeight="1" x14ac:dyDescent="0.2">
      <c r="A76" s="61" t="s">
        <v>492</v>
      </c>
      <c r="B76" s="55" t="s">
        <v>493</v>
      </c>
      <c r="C76" s="175">
        <v>3.7</v>
      </c>
      <c r="D76" s="41" t="e">
        <f>C76/#REF!*100</f>
        <v>#REF!</v>
      </c>
      <c r="E76" s="41" t="e">
        <f>C76/#REF!*100</f>
        <v>#REF!</v>
      </c>
      <c r="F76" s="175">
        <v>1.4</v>
      </c>
      <c r="G76" s="41">
        <f t="shared" si="6"/>
        <v>37.837837837837832</v>
      </c>
      <c r="H76" s="41" t="e">
        <f>F76/#REF!*100</f>
        <v>#REF!</v>
      </c>
      <c r="I76" s="176">
        <v>0</v>
      </c>
      <c r="J76" s="42">
        <f t="shared" si="7"/>
        <v>0</v>
      </c>
      <c r="K76" s="175">
        <v>3.7</v>
      </c>
      <c r="L76" s="175"/>
      <c r="M76" s="175"/>
      <c r="N76" s="175">
        <v>3.7</v>
      </c>
      <c r="O76" s="175">
        <v>3.7</v>
      </c>
      <c r="P76" s="175">
        <v>3.7</v>
      </c>
      <c r="Q76" s="187">
        <v>3.7</v>
      </c>
      <c r="R76" s="53">
        <f t="shared" si="5"/>
        <v>0</v>
      </c>
      <c r="S76" s="41">
        <f t="shared" si="4"/>
        <v>100</v>
      </c>
    </row>
    <row r="77" spans="1:19" ht="18.75" hidden="1" customHeight="1" x14ac:dyDescent="0.2">
      <c r="A77" s="81" t="s">
        <v>494</v>
      </c>
      <c r="B77" s="69" t="s">
        <v>495</v>
      </c>
      <c r="C77" s="175" t="e">
        <f>'[1]адм проект'!#REF!+'[1]адм проект'!#REF!+'[1]адм проект'!#REF!+'[1]адм проект'!#REF!</f>
        <v>#REF!</v>
      </c>
      <c r="D77" s="41" t="e">
        <f>C77/#REF!*100</f>
        <v>#REF!</v>
      </c>
      <c r="E77" s="41" t="e">
        <f>C77/#REF!*100</f>
        <v>#REF!</v>
      </c>
      <c r="F77" s="175" t="e">
        <f>'[1]адм проект'!#REF!+'[1]адм проект'!#REF!+'[1]адм проект'!#REF!+'[1]адм проект'!#REF!</f>
        <v>#REF!</v>
      </c>
      <c r="G77" s="41" t="e">
        <f t="shared" si="6"/>
        <v>#REF!</v>
      </c>
      <c r="H77" s="41" t="e">
        <f>F77/#REF!*100</f>
        <v>#REF!</v>
      </c>
      <c r="I77" s="176">
        <v>0</v>
      </c>
      <c r="J77" s="42" t="e">
        <f t="shared" si="7"/>
        <v>#REF!</v>
      </c>
      <c r="K77" s="175"/>
      <c r="L77" s="175"/>
      <c r="M77" s="175"/>
      <c r="N77" s="175"/>
      <c r="O77" s="175"/>
      <c r="P77" s="175"/>
      <c r="Q77" s="187"/>
      <c r="R77" s="41">
        <f t="shared" si="5"/>
        <v>0</v>
      </c>
      <c r="S77" s="41" t="e">
        <f t="shared" si="4"/>
        <v>#REF!</v>
      </c>
    </row>
    <row r="78" spans="1:19" ht="109.5" hidden="1" customHeight="1" x14ac:dyDescent="0.2">
      <c r="A78" s="81" t="s">
        <v>496</v>
      </c>
      <c r="B78" s="69" t="s">
        <v>497</v>
      </c>
      <c r="C78" s="215">
        <f>C79+C81+C91+C94</f>
        <v>116297.60000000001</v>
      </c>
      <c r="D78" s="41" t="e">
        <f>C78/#REF!*100</f>
        <v>#REF!</v>
      </c>
      <c r="E78" s="41" t="e">
        <f>C78/#REF!*100</f>
        <v>#REF!</v>
      </c>
      <c r="F78" s="215">
        <f>F79+F81+F91+F94</f>
        <v>116422.6</v>
      </c>
      <c r="G78" s="41">
        <f t="shared" si="6"/>
        <v>100.1074828715296</v>
      </c>
      <c r="H78" s="41" t="e">
        <f>F78/#REF!*100</f>
        <v>#REF!</v>
      </c>
      <c r="I78" s="216">
        <f>I79+I81+I91+I94</f>
        <v>116522.6</v>
      </c>
      <c r="J78" s="42">
        <f t="shared" si="7"/>
        <v>100.0858939759119</v>
      </c>
      <c r="K78" s="215">
        <f>K79+K81+K91+K94</f>
        <v>116297.60000000001</v>
      </c>
      <c r="L78" s="215"/>
      <c r="M78" s="215"/>
      <c r="N78" s="215">
        <f>N79+N81+N91+N94+N93</f>
        <v>116315.90000000001</v>
      </c>
      <c r="O78" s="215">
        <f>O79+O81+O91+O94+O97+O93</f>
        <v>133317.6</v>
      </c>
      <c r="P78" s="215">
        <f>P79+P81+P91+P94+P97+P93</f>
        <v>146867.6</v>
      </c>
      <c r="Q78" s="215">
        <f>Q79+Q81+Q91+Q94+Q97+Q93</f>
        <v>158220</v>
      </c>
      <c r="R78" s="41">
        <f t="shared" si="5"/>
        <v>11352.399999999994</v>
      </c>
      <c r="S78" s="41">
        <f t="shared" si="4"/>
        <v>136.04751946729769</v>
      </c>
    </row>
    <row r="79" spans="1:19" ht="85.5" hidden="1" customHeight="1" x14ac:dyDescent="0.2">
      <c r="A79" s="78" t="s">
        <v>498</v>
      </c>
      <c r="B79" s="55" t="s">
        <v>499</v>
      </c>
      <c r="C79" s="50">
        <v>84000</v>
      </c>
      <c r="D79" s="41" t="e">
        <f>C79/#REF!*100</f>
        <v>#REF!</v>
      </c>
      <c r="E79" s="41" t="e">
        <f>C79/#REF!*100</f>
        <v>#REF!</v>
      </c>
      <c r="F79" s="50">
        <v>84000</v>
      </c>
      <c r="G79" s="41">
        <f t="shared" si="6"/>
        <v>100</v>
      </c>
      <c r="H79" s="41" t="e">
        <f>F79/#REF!*100</f>
        <v>#REF!</v>
      </c>
      <c r="I79" s="52">
        <v>84000</v>
      </c>
      <c r="J79" s="42">
        <f t="shared" si="7"/>
        <v>100</v>
      </c>
      <c r="K79" s="50">
        <v>84000</v>
      </c>
      <c r="L79" s="50"/>
      <c r="M79" s="50"/>
      <c r="N79" s="50">
        <v>84000</v>
      </c>
      <c r="O79" s="50">
        <v>100000</v>
      </c>
      <c r="P79" s="50">
        <v>115000</v>
      </c>
      <c r="Q79" s="186">
        <v>125000</v>
      </c>
      <c r="R79" s="53">
        <f t="shared" si="5"/>
        <v>10000</v>
      </c>
      <c r="S79" s="41">
        <f t="shared" si="4"/>
        <v>148.80952380952382</v>
      </c>
    </row>
    <row r="80" spans="1:19" ht="15.75" hidden="1" customHeight="1" x14ac:dyDescent="0.2">
      <c r="A80" s="222" t="s">
        <v>498</v>
      </c>
      <c r="B80" s="175" t="s">
        <v>500</v>
      </c>
      <c r="C80" s="175">
        <v>84000</v>
      </c>
      <c r="D80" s="41" t="e">
        <f>C80/#REF!*100</f>
        <v>#REF!</v>
      </c>
      <c r="E80" s="41" t="e">
        <f>C80/#REF!*100</f>
        <v>#REF!</v>
      </c>
      <c r="F80" s="175">
        <v>84000</v>
      </c>
      <c r="G80" s="41">
        <f t="shared" si="6"/>
        <v>100</v>
      </c>
      <c r="H80" s="41" t="e">
        <f>F80/#REF!*100</f>
        <v>#REF!</v>
      </c>
      <c r="I80" s="176">
        <v>84000</v>
      </c>
      <c r="J80" s="42">
        <f t="shared" si="7"/>
        <v>100</v>
      </c>
      <c r="K80" s="175"/>
      <c r="L80" s="175"/>
      <c r="M80" s="175"/>
      <c r="N80" s="175"/>
      <c r="O80" s="175"/>
      <c r="P80" s="175"/>
      <c r="Q80" s="187"/>
      <c r="R80" s="41">
        <f t="shared" si="5"/>
        <v>0</v>
      </c>
      <c r="S80" s="41">
        <f t="shared" si="4"/>
        <v>0</v>
      </c>
    </row>
    <row r="81" spans="1:19" ht="75.75" hidden="1" customHeight="1" x14ac:dyDescent="0.2">
      <c r="A81" s="78" t="s">
        <v>501</v>
      </c>
      <c r="B81" s="55" t="s">
        <v>502</v>
      </c>
      <c r="C81" s="50">
        <v>12347.6</v>
      </c>
      <c r="D81" s="41" t="e">
        <f>C81/#REF!*100</f>
        <v>#REF!</v>
      </c>
      <c r="E81" s="41" t="e">
        <f>C81/#REF!*100</f>
        <v>#REF!</v>
      </c>
      <c r="F81" s="50">
        <v>12472.6</v>
      </c>
      <c r="G81" s="41">
        <f t="shared" si="6"/>
        <v>101.01234247951018</v>
      </c>
      <c r="H81" s="41" t="e">
        <f>F81/#REF!*100</f>
        <v>#REF!</v>
      </c>
      <c r="I81" s="52">
        <v>12572.6</v>
      </c>
      <c r="J81" s="42">
        <f t="shared" si="7"/>
        <v>100.80175745233552</v>
      </c>
      <c r="K81" s="50">
        <v>12347.6</v>
      </c>
      <c r="L81" s="50"/>
      <c r="M81" s="50"/>
      <c r="N81" s="50">
        <v>12347.6</v>
      </c>
      <c r="O81" s="50">
        <v>12347.6</v>
      </c>
      <c r="P81" s="50">
        <v>13347.6</v>
      </c>
      <c r="Q81" s="186">
        <v>13700</v>
      </c>
      <c r="R81" s="53">
        <f t="shared" si="5"/>
        <v>352.39999999999964</v>
      </c>
      <c r="S81" s="41">
        <f t="shared" si="4"/>
        <v>110.95273575431663</v>
      </c>
    </row>
    <row r="82" spans="1:19" ht="11.25" hidden="1" customHeight="1" x14ac:dyDescent="0.2">
      <c r="A82" s="78" t="s">
        <v>503</v>
      </c>
      <c r="B82" s="55" t="s">
        <v>504</v>
      </c>
      <c r="C82" s="175"/>
      <c r="D82" s="41" t="e">
        <f>C82/#REF!*100</f>
        <v>#REF!</v>
      </c>
      <c r="E82" s="41" t="e">
        <f>C82/#REF!*100</f>
        <v>#REF!</v>
      </c>
      <c r="F82" s="175"/>
      <c r="G82" s="41" t="e">
        <f t="shared" si="6"/>
        <v>#DIV/0!</v>
      </c>
      <c r="H82" s="41" t="e">
        <f>F82/#REF!*100</f>
        <v>#REF!</v>
      </c>
      <c r="I82" s="176"/>
      <c r="J82" s="42" t="e">
        <f t="shared" si="7"/>
        <v>#DIV/0!</v>
      </c>
      <c r="K82" s="175"/>
      <c r="L82" s="175"/>
      <c r="M82" s="175"/>
      <c r="N82" s="175"/>
      <c r="O82" s="175"/>
      <c r="P82" s="175"/>
      <c r="Q82" s="187"/>
      <c r="R82" s="41">
        <f t="shared" si="5"/>
        <v>0</v>
      </c>
      <c r="S82" s="41" t="e">
        <f t="shared" si="4"/>
        <v>#DIV/0!</v>
      </c>
    </row>
    <row r="83" spans="1:19" ht="15" hidden="1" customHeight="1" x14ac:dyDescent="0.2">
      <c r="A83" s="78" t="s">
        <v>503</v>
      </c>
      <c r="B83" s="55" t="s">
        <v>505</v>
      </c>
      <c r="C83" s="47"/>
      <c r="D83" s="41" t="e">
        <f>C83/#REF!*100</f>
        <v>#REF!</v>
      </c>
      <c r="E83" s="41" t="e">
        <f>C83/#REF!*100</f>
        <v>#REF!</v>
      </c>
      <c r="F83" s="47"/>
      <c r="G83" s="41" t="e">
        <f t="shared" si="6"/>
        <v>#DIV/0!</v>
      </c>
      <c r="H83" s="41" t="e">
        <f>F83/#REF!*100</f>
        <v>#REF!</v>
      </c>
      <c r="I83" s="57"/>
      <c r="J83" s="42" t="e">
        <f t="shared" si="7"/>
        <v>#DIV/0!</v>
      </c>
      <c r="K83" s="47"/>
      <c r="L83" s="47"/>
      <c r="M83" s="47"/>
      <c r="N83" s="47"/>
      <c r="O83" s="47"/>
      <c r="P83" s="47"/>
      <c r="Q83" s="188"/>
      <c r="R83" s="41">
        <f t="shared" si="5"/>
        <v>0</v>
      </c>
      <c r="S83" s="41" t="e">
        <f t="shared" si="4"/>
        <v>#DIV/0!</v>
      </c>
    </row>
    <row r="84" spans="1:19" ht="11.25" hidden="1" customHeight="1" x14ac:dyDescent="0.2">
      <c r="A84" s="78"/>
      <c r="B84" s="55" t="s">
        <v>506</v>
      </c>
      <c r="C84" s="175">
        <f>[1]прио!L224/1000</f>
        <v>8679.7474950000014</v>
      </c>
      <c r="D84" s="41" t="e">
        <f>C84/#REF!*100</f>
        <v>#REF!</v>
      </c>
      <c r="E84" s="41" t="e">
        <f>C84/#REF!*100</f>
        <v>#REF!</v>
      </c>
      <c r="F84" s="175">
        <f>[1]прио!M224/1000</f>
        <v>8636.6370949999982</v>
      </c>
      <c r="G84" s="41">
        <f t="shared" si="6"/>
        <v>99.503321956948213</v>
      </c>
      <c r="H84" s="41" t="e">
        <f>F84/#REF!*100</f>
        <v>#REF!</v>
      </c>
      <c r="I84" s="176">
        <f>[1]прио!N224/1000</f>
        <v>8442.8744100000004</v>
      </c>
      <c r="J84" s="42">
        <f t="shared" si="7"/>
        <v>97.756503105680196</v>
      </c>
      <c r="K84" s="175"/>
      <c r="L84" s="175"/>
      <c r="M84" s="175"/>
      <c r="N84" s="175"/>
      <c r="O84" s="175"/>
      <c r="P84" s="175"/>
      <c r="Q84" s="187"/>
      <c r="R84" s="41">
        <f t="shared" si="5"/>
        <v>0</v>
      </c>
      <c r="S84" s="41">
        <f t="shared" si="4"/>
        <v>0</v>
      </c>
    </row>
    <row r="85" spans="1:19" ht="11.25" hidden="1" customHeight="1" x14ac:dyDescent="0.2">
      <c r="A85" s="78"/>
      <c r="B85" s="55" t="s">
        <v>507</v>
      </c>
      <c r="C85" s="175">
        <v>2999.5</v>
      </c>
      <c r="D85" s="41" t="e">
        <f>C85/#REF!*100</f>
        <v>#REF!</v>
      </c>
      <c r="E85" s="41" t="e">
        <f>C85/#REF!*100</f>
        <v>#REF!</v>
      </c>
      <c r="F85" s="175">
        <v>3124.5</v>
      </c>
      <c r="G85" s="41">
        <f t="shared" si="6"/>
        <v>104.16736122687114</v>
      </c>
      <c r="H85" s="41" t="e">
        <f>F85/#REF!*100</f>
        <v>#REF!</v>
      </c>
      <c r="I85" s="176">
        <v>3224.5</v>
      </c>
      <c r="J85" s="42">
        <f t="shared" si="7"/>
        <v>103.2005120819331</v>
      </c>
      <c r="K85" s="175"/>
      <c r="L85" s="175"/>
      <c r="M85" s="175"/>
      <c r="N85" s="175"/>
      <c r="O85" s="175"/>
      <c r="P85" s="175"/>
      <c r="Q85" s="187"/>
      <c r="R85" s="41">
        <f t="shared" si="5"/>
        <v>0</v>
      </c>
      <c r="S85" s="41">
        <f t="shared" si="4"/>
        <v>0</v>
      </c>
    </row>
    <row r="86" spans="1:19" ht="11.25" hidden="1" customHeight="1" x14ac:dyDescent="0.2">
      <c r="A86" s="78"/>
      <c r="B86" s="55" t="s">
        <v>508</v>
      </c>
      <c r="C86" s="175">
        <v>445</v>
      </c>
      <c r="D86" s="41" t="e">
        <f>C86/#REF!*100</f>
        <v>#REF!</v>
      </c>
      <c r="E86" s="41" t="e">
        <f>C86/#REF!*100</f>
        <v>#REF!</v>
      </c>
      <c r="F86" s="175">
        <v>445</v>
      </c>
      <c r="G86" s="41">
        <f t="shared" si="6"/>
        <v>100</v>
      </c>
      <c r="H86" s="41" t="e">
        <f>F86/#REF!*100</f>
        <v>#REF!</v>
      </c>
      <c r="I86" s="176">
        <v>445</v>
      </c>
      <c r="J86" s="42">
        <f t="shared" si="7"/>
        <v>100</v>
      </c>
      <c r="K86" s="175"/>
      <c r="L86" s="175"/>
      <c r="M86" s="175"/>
      <c r="N86" s="175"/>
      <c r="O86" s="175"/>
      <c r="P86" s="175"/>
      <c r="Q86" s="187"/>
      <c r="R86" s="41">
        <f t="shared" si="5"/>
        <v>0</v>
      </c>
      <c r="S86" s="41">
        <f t="shared" si="4"/>
        <v>0</v>
      </c>
    </row>
    <row r="87" spans="1:19" ht="11.25" hidden="1" customHeight="1" x14ac:dyDescent="0.2">
      <c r="A87" s="78"/>
      <c r="B87" s="55" t="s">
        <v>509</v>
      </c>
      <c r="C87" s="175">
        <v>705</v>
      </c>
      <c r="D87" s="41" t="e">
        <f>C87/#REF!*100</f>
        <v>#REF!</v>
      </c>
      <c r="E87" s="41" t="e">
        <f>C87/#REF!*100</f>
        <v>#REF!</v>
      </c>
      <c r="F87" s="175">
        <v>705</v>
      </c>
      <c r="G87" s="41">
        <f t="shared" si="6"/>
        <v>100</v>
      </c>
      <c r="H87" s="41" t="e">
        <f>F87/#REF!*100</f>
        <v>#REF!</v>
      </c>
      <c r="I87" s="176">
        <v>705</v>
      </c>
      <c r="J87" s="42">
        <f t="shared" si="7"/>
        <v>100</v>
      </c>
      <c r="K87" s="175"/>
      <c r="L87" s="175"/>
      <c r="M87" s="175"/>
      <c r="N87" s="175"/>
      <c r="O87" s="175"/>
      <c r="P87" s="175"/>
      <c r="Q87" s="187"/>
      <c r="R87" s="41">
        <f t="shared" si="5"/>
        <v>0</v>
      </c>
      <c r="S87" s="41">
        <f t="shared" si="4"/>
        <v>0</v>
      </c>
    </row>
    <row r="88" spans="1:19" ht="9" hidden="1" customHeight="1" x14ac:dyDescent="0.2">
      <c r="A88" s="78"/>
      <c r="B88" s="55" t="s">
        <v>510</v>
      </c>
      <c r="C88" s="66">
        <v>0</v>
      </c>
      <c r="D88" s="41" t="e">
        <f>C88/#REF!*100</f>
        <v>#REF!</v>
      </c>
      <c r="E88" s="41" t="e">
        <f>C88/#REF!*100</f>
        <v>#REF!</v>
      </c>
      <c r="F88" s="66">
        <v>0</v>
      </c>
      <c r="G88" s="41" t="e">
        <f t="shared" si="6"/>
        <v>#DIV/0!</v>
      </c>
      <c r="H88" s="41" t="e">
        <f>F88/#REF!*100</f>
        <v>#REF!</v>
      </c>
      <c r="I88" s="67">
        <v>0</v>
      </c>
      <c r="J88" s="42" t="e">
        <f t="shared" si="7"/>
        <v>#DIV/0!</v>
      </c>
      <c r="K88" s="66"/>
      <c r="L88" s="66"/>
      <c r="M88" s="66"/>
      <c r="N88" s="66"/>
      <c r="O88" s="66"/>
      <c r="P88" s="66"/>
      <c r="Q88" s="190"/>
      <c r="R88" s="41">
        <f t="shared" si="5"/>
        <v>0</v>
      </c>
      <c r="S88" s="41" t="e">
        <f t="shared" si="4"/>
        <v>#DIV/0!</v>
      </c>
    </row>
    <row r="89" spans="1:19" ht="27.75" hidden="1" customHeight="1" x14ac:dyDescent="0.2">
      <c r="A89" s="78" t="s">
        <v>511</v>
      </c>
      <c r="B89" s="55" t="s">
        <v>512</v>
      </c>
      <c r="C89" s="47"/>
      <c r="D89" s="41" t="e">
        <f>C89/#REF!*100</f>
        <v>#REF!</v>
      </c>
      <c r="E89" s="41" t="e">
        <f>C89/#REF!*100</f>
        <v>#REF!</v>
      </c>
      <c r="F89" s="47"/>
      <c r="G89" s="41" t="e">
        <f t="shared" si="6"/>
        <v>#DIV/0!</v>
      </c>
      <c r="H89" s="41" t="e">
        <f>F89/#REF!*100</f>
        <v>#REF!</v>
      </c>
      <c r="I89" s="57"/>
      <c r="J89" s="42" t="e">
        <f t="shared" si="7"/>
        <v>#DIV/0!</v>
      </c>
      <c r="K89" s="47"/>
      <c r="L89" s="47"/>
      <c r="M89" s="47"/>
      <c r="N89" s="47"/>
      <c r="O89" s="47"/>
      <c r="P89" s="47"/>
      <c r="Q89" s="188"/>
      <c r="R89" s="41">
        <f t="shared" si="5"/>
        <v>0</v>
      </c>
      <c r="S89" s="41" t="e">
        <f t="shared" si="4"/>
        <v>#DIV/0!</v>
      </c>
    </row>
    <row r="90" spans="1:19" ht="75.75" hidden="1" customHeight="1" x14ac:dyDescent="0.2">
      <c r="A90" s="78" t="s">
        <v>513</v>
      </c>
      <c r="B90" s="55" t="s">
        <v>514</v>
      </c>
      <c r="C90" s="47"/>
      <c r="D90" s="41" t="e">
        <f>C90/#REF!*100</f>
        <v>#REF!</v>
      </c>
      <c r="E90" s="41" t="e">
        <f>C90/#REF!*100</f>
        <v>#REF!</v>
      </c>
      <c r="F90" s="47"/>
      <c r="G90" s="41" t="e">
        <f t="shared" si="6"/>
        <v>#DIV/0!</v>
      </c>
      <c r="H90" s="41" t="e">
        <f>F90/#REF!*100</f>
        <v>#REF!</v>
      </c>
      <c r="I90" s="57"/>
      <c r="J90" s="42" t="e">
        <f t="shared" si="7"/>
        <v>#DIV/0!</v>
      </c>
      <c r="K90" s="47"/>
      <c r="L90" s="47"/>
      <c r="M90" s="47"/>
      <c r="N90" s="47"/>
      <c r="O90" s="47"/>
      <c r="P90" s="47"/>
      <c r="Q90" s="188"/>
      <c r="R90" s="41">
        <f t="shared" si="5"/>
        <v>0</v>
      </c>
      <c r="S90" s="41" t="e">
        <f t="shared" si="4"/>
        <v>#DIV/0!</v>
      </c>
    </row>
    <row r="91" spans="1:19" ht="75.75" hidden="1" customHeight="1" x14ac:dyDescent="0.2">
      <c r="A91" s="78" t="s">
        <v>515</v>
      </c>
      <c r="B91" s="55" t="s">
        <v>516</v>
      </c>
      <c r="C91" s="50">
        <v>2950</v>
      </c>
      <c r="D91" s="41" t="e">
        <f>C91/#REF!*100</f>
        <v>#REF!</v>
      </c>
      <c r="E91" s="41" t="e">
        <f>C91/#REF!*100</f>
        <v>#REF!</v>
      </c>
      <c r="F91" s="50">
        <v>2950</v>
      </c>
      <c r="G91" s="41">
        <f t="shared" si="6"/>
        <v>100</v>
      </c>
      <c r="H91" s="41" t="e">
        <f>F91/#REF!*100</f>
        <v>#REF!</v>
      </c>
      <c r="I91" s="52">
        <v>2950</v>
      </c>
      <c r="J91" s="42">
        <f t="shared" si="7"/>
        <v>100</v>
      </c>
      <c r="K91" s="50">
        <v>2950</v>
      </c>
      <c r="L91" s="50"/>
      <c r="M91" s="50"/>
      <c r="N91" s="50">
        <v>2950</v>
      </c>
      <c r="O91" s="50">
        <v>2950</v>
      </c>
      <c r="P91" s="50">
        <v>3500</v>
      </c>
      <c r="Q91" s="186">
        <v>4000</v>
      </c>
      <c r="R91" s="53">
        <f t="shared" si="5"/>
        <v>500</v>
      </c>
      <c r="S91" s="41">
        <f t="shared" si="4"/>
        <v>135.59322033898303</v>
      </c>
    </row>
    <row r="92" spans="1:19" s="73" customFormat="1" ht="15.75" hidden="1" customHeight="1" x14ac:dyDescent="0.2">
      <c r="A92" s="68"/>
      <c r="B92" s="69" t="s">
        <v>500</v>
      </c>
      <c r="C92" s="175">
        <v>2950</v>
      </c>
      <c r="D92" s="41" t="e">
        <f>C92/#REF!*100</f>
        <v>#REF!</v>
      </c>
      <c r="E92" s="41" t="e">
        <f>C92/#REF!*100</f>
        <v>#REF!</v>
      </c>
      <c r="F92" s="175">
        <v>2950</v>
      </c>
      <c r="G92" s="41">
        <f t="shared" si="6"/>
        <v>100</v>
      </c>
      <c r="H92" s="41" t="e">
        <f>F92/#REF!*100</f>
        <v>#REF!</v>
      </c>
      <c r="I92" s="176">
        <v>2950</v>
      </c>
      <c r="J92" s="42">
        <f t="shared" si="7"/>
        <v>100</v>
      </c>
      <c r="K92" s="175"/>
      <c r="L92" s="175"/>
      <c r="M92" s="175"/>
      <c r="N92" s="175"/>
      <c r="O92" s="175"/>
      <c r="P92" s="175"/>
      <c r="Q92" s="187"/>
      <c r="R92" s="41">
        <f t="shared" si="5"/>
        <v>0</v>
      </c>
      <c r="S92" s="41">
        <f t="shared" si="4"/>
        <v>0</v>
      </c>
    </row>
    <row r="93" spans="1:19" ht="78.75" hidden="1" customHeight="1" x14ac:dyDescent="0.2">
      <c r="A93" s="219" t="s">
        <v>517</v>
      </c>
      <c r="B93" s="74" t="s">
        <v>518</v>
      </c>
      <c r="C93" s="47">
        <v>0</v>
      </c>
      <c r="D93" s="41" t="e">
        <f>C93/#REF!*100</f>
        <v>#REF!</v>
      </c>
      <c r="E93" s="41" t="e">
        <f>C93/#REF!*100</f>
        <v>#REF!</v>
      </c>
      <c r="F93" s="47">
        <v>0</v>
      </c>
      <c r="G93" s="41" t="e">
        <f>F93/C93*100</f>
        <v>#DIV/0!</v>
      </c>
      <c r="H93" s="41" t="e">
        <f>F93/#REF!*100</f>
        <v>#REF!</v>
      </c>
      <c r="I93" s="57">
        <v>0</v>
      </c>
      <c r="J93" s="42" t="e">
        <f>I93/F93*100</f>
        <v>#DIV/0!</v>
      </c>
      <c r="K93" s="47">
        <v>0</v>
      </c>
      <c r="L93" s="47"/>
      <c r="M93" s="47"/>
      <c r="N93" s="47">
        <v>18.3</v>
      </c>
      <c r="O93" s="47">
        <v>18.3</v>
      </c>
      <c r="P93" s="47">
        <v>18.3</v>
      </c>
      <c r="Q93" s="188">
        <v>18.3</v>
      </c>
      <c r="R93" s="41">
        <f t="shared" si="5"/>
        <v>0</v>
      </c>
      <c r="S93" s="41" t="e">
        <f t="shared" si="4"/>
        <v>#DIV/0!</v>
      </c>
    </row>
    <row r="94" spans="1:19" ht="54" hidden="1" customHeight="1" x14ac:dyDescent="0.2">
      <c r="A94" s="78" t="s">
        <v>519</v>
      </c>
      <c r="B94" s="55" t="s">
        <v>520</v>
      </c>
      <c r="C94" s="50">
        <v>17000</v>
      </c>
      <c r="D94" s="41" t="e">
        <f>C94/#REF!*100</f>
        <v>#REF!</v>
      </c>
      <c r="E94" s="41" t="e">
        <f>C94/#REF!*100</f>
        <v>#REF!</v>
      </c>
      <c r="F94" s="50">
        <v>17000</v>
      </c>
      <c r="G94" s="41">
        <f t="shared" si="6"/>
        <v>100</v>
      </c>
      <c r="H94" s="41" t="e">
        <f>F94/#REF!*100</f>
        <v>#REF!</v>
      </c>
      <c r="I94" s="52">
        <v>17000</v>
      </c>
      <c r="J94" s="42">
        <f t="shared" si="7"/>
        <v>100</v>
      </c>
      <c r="K94" s="50">
        <v>17000</v>
      </c>
      <c r="L94" s="50"/>
      <c r="M94" s="50"/>
      <c r="N94" s="50">
        <v>17000</v>
      </c>
      <c r="O94" s="50">
        <v>18000</v>
      </c>
      <c r="P94" s="50">
        <v>15000</v>
      </c>
      <c r="Q94" s="186">
        <v>15500</v>
      </c>
      <c r="R94" s="53">
        <f t="shared" si="5"/>
        <v>500</v>
      </c>
      <c r="S94" s="41">
        <f t="shared" si="4"/>
        <v>91.17647058823529</v>
      </c>
    </row>
    <row r="95" spans="1:19" s="73" customFormat="1" ht="22.5" hidden="1" customHeight="1" x14ac:dyDescent="0.2">
      <c r="A95" s="81" t="s">
        <v>521</v>
      </c>
      <c r="B95" s="69" t="s">
        <v>500</v>
      </c>
      <c r="C95" s="175">
        <v>17000</v>
      </c>
      <c r="D95" s="41" t="e">
        <f>C95/#REF!*100</f>
        <v>#REF!</v>
      </c>
      <c r="E95" s="41" t="e">
        <f>C95/#REF!*100</f>
        <v>#REF!</v>
      </c>
      <c r="F95" s="175">
        <v>17000</v>
      </c>
      <c r="G95" s="41">
        <f t="shared" si="6"/>
        <v>100</v>
      </c>
      <c r="H95" s="41" t="e">
        <f>F95/#REF!*100</f>
        <v>#REF!</v>
      </c>
      <c r="I95" s="176">
        <v>17000</v>
      </c>
      <c r="J95" s="42">
        <f t="shared" si="7"/>
        <v>100</v>
      </c>
      <c r="K95" s="175"/>
      <c r="L95" s="175"/>
      <c r="M95" s="175"/>
      <c r="N95" s="175"/>
      <c r="O95" s="175"/>
      <c r="P95" s="175"/>
      <c r="Q95" s="187"/>
      <c r="R95" s="41">
        <f t="shared" si="5"/>
        <v>0</v>
      </c>
      <c r="S95" s="41">
        <f t="shared" si="4"/>
        <v>0</v>
      </c>
    </row>
    <row r="96" spans="1:19" s="73" customFormat="1" ht="22.5" hidden="1" customHeight="1" x14ac:dyDescent="0.2">
      <c r="A96" s="81" t="s">
        <v>522</v>
      </c>
      <c r="B96" s="69" t="s">
        <v>512</v>
      </c>
      <c r="C96" s="50"/>
      <c r="D96" s="41" t="e">
        <f>C96/#REF!*100</f>
        <v>#REF!</v>
      </c>
      <c r="E96" s="41" t="e">
        <f>C96/#REF!*100</f>
        <v>#REF!</v>
      </c>
      <c r="F96" s="50"/>
      <c r="G96" s="41" t="e">
        <f t="shared" si="6"/>
        <v>#DIV/0!</v>
      </c>
      <c r="H96" s="41" t="e">
        <f>F96/#REF!*100</f>
        <v>#REF!</v>
      </c>
      <c r="I96" s="52"/>
      <c r="J96" s="42" t="e">
        <f t="shared" si="7"/>
        <v>#DIV/0!</v>
      </c>
      <c r="K96" s="50"/>
      <c r="L96" s="50"/>
      <c r="M96" s="50"/>
      <c r="N96" s="50"/>
      <c r="O96" s="50"/>
      <c r="P96" s="50"/>
      <c r="Q96" s="186"/>
      <c r="R96" s="41">
        <f t="shared" si="5"/>
        <v>0</v>
      </c>
      <c r="S96" s="41" t="e">
        <f t="shared" si="4"/>
        <v>#DIV/0!</v>
      </c>
    </row>
    <row r="97" spans="1:19" ht="22.5" hidden="1" customHeight="1" x14ac:dyDescent="0.2">
      <c r="A97" s="219" t="s">
        <v>523</v>
      </c>
      <c r="B97" s="74" t="s">
        <v>524</v>
      </c>
      <c r="C97" s="47"/>
      <c r="D97" s="41"/>
      <c r="E97" s="41"/>
      <c r="F97" s="47"/>
      <c r="G97" s="41"/>
      <c r="H97" s="41"/>
      <c r="I97" s="57"/>
      <c r="J97" s="42"/>
      <c r="K97" s="47"/>
      <c r="L97" s="47"/>
      <c r="M97" s="47"/>
      <c r="N97" s="47"/>
      <c r="O97" s="47">
        <v>1.7</v>
      </c>
      <c r="P97" s="47">
        <v>1.7</v>
      </c>
      <c r="Q97" s="188">
        <v>1.7</v>
      </c>
      <c r="R97" s="41">
        <f t="shared" si="5"/>
        <v>0</v>
      </c>
      <c r="S97" s="41" t="e">
        <f t="shared" si="4"/>
        <v>#DIV/0!</v>
      </c>
    </row>
    <row r="98" spans="1:19" ht="22.5" hidden="1" customHeight="1" x14ac:dyDescent="0.2">
      <c r="A98" s="219" t="s">
        <v>525</v>
      </c>
      <c r="B98" s="74" t="s">
        <v>526</v>
      </c>
      <c r="C98" s="47"/>
      <c r="D98" s="41" t="e">
        <f>C98/#REF!*100</f>
        <v>#REF!</v>
      </c>
      <c r="E98" s="41" t="e">
        <f>C98/#REF!*100</f>
        <v>#REF!</v>
      </c>
      <c r="F98" s="47"/>
      <c r="G98" s="41" t="e">
        <f t="shared" si="6"/>
        <v>#DIV/0!</v>
      </c>
      <c r="H98" s="41" t="e">
        <f>F98/#REF!*100</f>
        <v>#REF!</v>
      </c>
      <c r="I98" s="57"/>
      <c r="J98" s="42" t="e">
        <f t="shared" si="7"/>
        <v>#DIV/0!</v>
      </c>
      <c r="K98" s="47"/>
      <c r="L98" s="47"/>
      <c r="M98" s="47"/>
      <c r="N98" s="47"/>
      <c r="O98" s="47"/>
      <c r="P98" s="47"/>
      <c r="Q98" s="188"/>
      <c r="R98" s="41">
        <f t="shared" si="5"/>
        <v>0</v>
      </c>
      <c r="S98" s="41" t="e">
        <f t="shared" si="4"/>
        <v>#DIV/0!</v>
      </c>
    </row>
    <row r="99" spans="1:19" ht="33" hidden="1" customHeight="1" x14ac:dyDescent="0.2">
      <c r="A99" s="69">
        <v>510</v>
      </c>
      <c r="B99" s="69" t="s">
        <v>527</v>
      </c>
      <c r="C99" s="47"/>
      <c r="D99" s="41"/>
      <c r="E99" s="41"/>
      <c r="F99" s="47"/>
      <c r="G99" s="41"/>
      <c r="H99" s="41"/>
      <c r="I99" s="57"/>
      <c r="J99" s="42"/>
      <c r="K99" s="47"/>
      <c r="L99" s="47"/>
      <c r="M99" s="47"/>
      <c r="N99" s="47"/>
      <c r="O99" s="47"/>
      <c r="P99" s="47"/>
      <c r="Q99" s="188"/>
      <c r="R99" s="41">
        <f t="shared" si="5"/>
        <v>0</v>
      </c>
      <c r="S99" s="41" t="e">
        <f t="shared" si="4"/>
        <v>#DIV/0!</v>
      </c>
    </row>
    <row r="100" spans="1:19" ht="18.75" hidden="1" customHeight="1" x14ac:dyDescent="0.2">
      <c r="A100" s="81" t="s">
        <v>528</v>
      </c>
      <c r="B100" s="69" t="s">
        <v>529</v>
      </c>
      <c r="C100" s="47">
        <v>0</v>
      </c>
      <c r="D100" s="41" t="e">
        <f>C100/#REF!*100</f>
        <v>#REF!</v>
      </c>
      <c r="E100" s="41" t="e">
        <f>C100/#REF!*100</f>
        <v>#REF!</v>
      </c>
      <c r="F100" s="47">
        <v>0</v>
      </c>
      <c r="G100" s="41" t="e">
        <f t="shared" si="6"/>
        <v>#DIV/0!</v>
      </c>
      <c r="H100" s="41" t="e">
        <f>F100/#REF!*100</f>
        <v>#REF!</v>
      </c>
      <c r="I100" s="57">
        <v>0</v>
      </c>
      <c r="J100" s="42" t="e">
        <f t="shared" si="7"/>
        <v>#DIV/0!</v>
      </c>
      <c r="K100" s="47">
        <v>0</v>
      </c>
      <c r="L100" s="47"/>
      <c r="M100" s="47"/>
      <c r="N100" s="47">
        <v>0</v>
      </c>
      <c r="O100" s="47">
        <v>0</v>
      </c>
      <c r="P100" s="47">
        <v>0</v>
      </c>
      <c r="Q100" s="188"/>
      <c r="R100" s="41">
        <f t="shared" si="5"/>
        <v>0</v>
      </c>
      <c r="S100" s="41" t="e">
        <f t="shared" si="4"/>
        <v>#DIV/0!</v>
      </c>
    </row>
    <row r="101" spans="1:19" s="73" customFormat="1" ht="18.75" hidden="1" customHeight="1" x14ac:dyDescent="0.2">
      <c r="A101" s="81"/>
      <c r="B101" s="71" t="s">
        <v>530</v>
      </c>
      <c r="C101" s="71">
        <v>0</v>
      </c>
      <c r="D101" s="41" t="e">
        <f>C101/#REF!*100</f>
        <v>#REF!</v>
      </c>
      <c r="E101" s="41" t="e">
        <f>C101/#REF!*100</f>
        <v>#REF!</v>
      </c>
      <c r="F101" s="71">
        <v>0</v>
      </c>
      <c r="G101" s="41" t="e">
        <f t="shared" si="6"/>
        <v>#DIV/0!</v>
      </c>
      <c r="H101" s="41" t="e">
        <f>F101/#REF!*100</f>
        <v>#REF!</v>
      </c>
      <c r="I101" s="82">
        <v>0</v>
      </c>
      <c r="J101" s="42" t="e">
        <f t="shared" si="7"/>
        <v>#DIV/0!</v>
      </c>
      <c r="K101" s="71"/>
      <c r="L101" s="71"/>
      <c r="M101" s="71"/>
      <c r="N101" s="71"/>
      <c r="O101" s="71"/>
      <c r="P101" s="71"/>
      <c r="Q101" s="193"/>
      <c r="R101" s="41">
        <f t="shared" si="5"/>
        <v>0</v>
      </c>
      <c r="S101" s="41" t="e">
        <f t="shared" si="4"/>
        <v>#DIV/0!</v>
      </c>
    </row>
    <row r="102" spans="1:19" ht="29.25" hidden="1" customHeight="1" x14ac:dyDescent="0.2">
      <c r="A102" s="81" t="s">
        <v>531</v>
      </c>
      <c r="B102" s="69" t="s">
        <v>532</v>
      </c>
      <c r="C102" s="47"/>
      <c r="D102" s="41" t="e">
        <f>C102/#REF!*100</f>
        <v>#REF!</v>
      </c>
      <c r="E102" s="41" t="e">
        <f>C102/#REF!*100</f>
        <v>#REF!</v>
      </c>
      <c r="F102" s="47"/>
      <c r="G102" s="41" t="e">
        <f t="shared" si="6"/>
        <v>#DIV/0!</v>
      </c>
      <c r="H102" s="41" t="e">
        <f>F102/#REF!*100</f>
        <v>#REF!</v>
      </c>
      <c r="I102" s="57"/>
      <c r="J102" s="42" t="e">
        <f t="shared" si="7"/>
        <v>#DIV/0!</v>
      </c>
      <c r="K102" s="47"/>
      <c r="L102" s="47"/>
      <c r="M102" s="47"/>
      <c r="N102" s="47"/>
      <c r="O102" s="47"/>
      <c r="P102" s="47"/>
      <c r="Q102" s="188"/>
      <c r="R102" s="41">
        <f t="shared" si="5"/>
        <v>0</v>
      </c>
      <c r="S102" s="41" t="e">
        <f t="shared" si="4"/>
        <v>#DIV/0!</v>
      </c>
    </row>
    <row r="103" spans="1:19" ht="27.75" hidden="1" customHeight="1" x14ac:dyDescent="0.2">
      <c r="A103" s="81" t="s">
        <v>533</v>
      </c>
      <c r="B103" s="47" t="s">
        <v>534</v>
      </c>
      <c r="C103" s="47"/>
      <c r="D103" s="41" t="e">
        <f>C103/#REF!*100</f>
        <v>#REF!</v>
      </c>
      <c r="E103" s="41" t="e">
        <f>C103/#REF!*100</f>
        <v>#REF!</v>
      </c>
      <c r="F103" s="47"/>
      <c r="G103" s="41" t="e">
        <f t="shared" si="6"/>
        <v>#DIV/0!</v>
      </c>
      <c r="H103" s="41" t="e">
        <f>F103/#REF!*100</f>
        <v>#REF!</v>
      </c>
      <c r="I103" s="57"/>
      <c r="J103" s="42" t="e">
        <f t="shared" si="7"/>
        <v>#DIV/0!</v>
      </c>
      <c r="K103" s="47"/>
      <c r="L103" s="47"/>
      <c r="M103" s="47"/>
      <c r="N103" s="47"/>
      <c r="O103" s="47"/>
      <c r="P103" s="47"/>
      <c r="Q103" s="188"/>
      <c r="R103" s="41">
        <f t="shared" si="5"/>
        <v>0</v>
      </c>
      <c r="S103" s="41" t="e">
        <f t="shared" si="4"/>
        <v>#DIV/0!</v>
      </c>
    </row>
    <row r="104" spans="1:19" ht="18" hidden="1" customHeight="1" x14ac:dyDescent="0.2">
      <c r="A104" s="81" t="s">
        <v>535</v>
      </c>
      <c r="B104" s="47" t="s">
        <v>536</v>
      </c>
      <c r="C104" s="47"/>
      <c r="D104" s="41" t="e">
        <f>C104/#REF!*100</f>
        <v>#REF!</v>
      </c>
      <c r="E104" s="41" t="e">
        <f>C104/#REF!*100</f>
        <v>#REF!</v>
      </c>
      <c r="F104" s="47"/>
      <c r="G104" s="41" t="e">
        <f t="shared" si="6"/>
        <v>#DIV/0!</v>
      </c>
      <c r="H104" s="41" t="e">
        <f>F104/#REF!*100</f>
        <v>#REF!</v>
      </c>
      <c r="I104" s="57"/>
      <c r="J104" s="42" t="e">
        <f t="shared" si="7"/>
        <v>#DIV/0!</v>
      </c>
      <c r="K104" s="47"/>
      <c r="L104" s="47"/>
      <c r="M104" s="47"/>
      <c r="N104" s="47"/>
      <c r="O104" s="47"/>
      <c r="P104" s="47"/>
      <c r="Q104" s="188"/>
      <c r="R104" s="41">
        <f t="shared" si="5"/>
        <v>0</v>
      </c>
      <c r="S104" s="41" t="e">
        <f t="shared" si="4"/>
        <v>#DIV/0!</v>
      </c>
    </row>
    <row r="105" spans="1:19" ht="26.25" hidden="1" customHeight="1" x14ac:dyDescent="0.2">
      <c r="A105" s="81" t="s">
        <v>535</v>
      </c>
      <c r="B105" s="47" t="s">
        <v>537</v>
      </c>
      <c r="C105" s="47"/>
      <c r="D105" s="41" t="e">
        <f>C105/#REF!*100</f>
        <v>#REF!</v>
      </c>
      <c r="E105" s="41" t="e">
        <f>C105/#REF!*100</f>
        <v>#REF!</v>
      </c>
      <c r="F105" s="47"/>
      <c r="G105" s="41" t="e">
        <f t="shared" si="6"/>
        <v>#DIV/0!</v>
      </c>
      <c r="H105" s="41" t="e">
        <f>F105/#REF!*100</f>
        <v>#REF!</v>
      </c>
      <c r="I105" s="57"/>
      <c r="J105" s="42" t="e">
        <f t="shared" si="7"/>
        <v>#DIV/0!</v>
      </c>
      <c r="K105" s="47"/>
      <c r="L105" s="47"/>
      <c r="M105" s="47"/>
      <c r="N105" s="47"/>
      <c r="O105" s="47"/>
      <c r="P105" s="47"/>
      <c r="Q105" s="188"/>
      <c r="R105" s="41">
        <f t="shared" si="5"/>
        <v>0</v>
      </c>
      <c r="S105" s="41" t="e">
        <f t="shared" si="4"/>
        <v>#DIV/0!</v>
      </c>
    </row>
    <row r="106" spans="1:19" ht="24.75" hidden="1" customHeight="1" x14ac:dyDescent="0.2">
      <c r="A106" s="81" t="s">
        <v>535</v>
      </c>
      <c r="B106" s="47" t="s">
        <v>538</v>
      </c>
      <c r="C106" s="47"/>
      <c r="D106" s="41" t="e">
        <f>C106/#REF!*100</f>
        <v>#REF!</v>
      </c>
      <c r="E106" s="41" t="e">
        <f>C106/#REF!*100</f>
        <v>#REF!</v>
      </c>
      <c r="F106" s="47"/>
      <c r="G106" s="41" t="e">
        <f t="shared" si="6"/>
        <v>#DIV/0!</v>
      </c>
      <c r="H106" s="41" t="e">
        <f>F106/#REF!*100</f>
        <v>#REF!</v>
      </c>
      <c r="I106" s="57"/>
      <c r="J106" s="42" t="e">
        <f t="shared" si="7"/>
        <v>#DIV/0!</v>
      </c>
      <c r="K106" s="47"/>
      <c r="L106" s="47"/>
      <c r="M106" s="47"/>
      <c r="N106" s="47"/>
      <c r="O106" s="47"/>
      <c r="P106" s="47"/>
      <c r="Q106" s="188"/>
      <c r="R106" s="41">
        <f t="shared" si="5"/>
        <v>0</v>
      </c>
      <c r="S106" s="41" t="e">
        <f t="shared" si="4"/>
        <v>#DIV/0!</v>
      </c>
    </row>
    <row r="107" spans="1:19" ht="69.75" hidden="1" customHeight="1" x14ac:dyDescent="0.2">
      <c r="A107" s="219" t="s">
        <v>539</v>
      </c>
      <c r="B107" s="74" t="s">
        <v>540</v>
      </c>
      <c r="C107" s="50">
        <v>8000</v>
      </c>
      <c r="D107" s="41" t="e">
        <f>C107/#REF!*100</f>
        <v>#REF!</v>
      </c>
      <c r="E107" s="41" t="e">
        <f>C107/#REF!*100</f>
        <v>#REF!</v>
      </c>
      <c r="F107" s="50">
        <v>8000</v>
      </c>
      <c r="G107" s="41">
        <f t="shared" si="6"/>
        <v>100</v>
      </c>
      <c r="H107" s="41" t="e">
        <f>F107/#REF!*100</f>
        <v>#REF!</v>
      </c>
      <c r="I107" s="52">
        <v>8000</v>
      </c>
      <c r="J107" s="42">
        <f t="shared" si="7"/>
        <v>100</v>
      </c>
      <c r="K107" s="50">
        <v>8000</v>
      </c>
      <c r="L107" s="50"/>
      <c r="M107" s="50"/>
      <c r="N107" s="50">
        <v>8000</v>
      </c>
      <c r="O107" s="50">
        <v>8500</v>
      </c>
      <c r="P107" s="50">
        <v>8500</v>
      </c>
      <c r="Q107" s="186">
        <v>9600</v>
      </c>
      <c r="R107" s="53">
        <f t="shared" si="5"/>
        <v>1100</v>
      </c>
      <c r="S107" s="41">
        <f t="shared" si="4"/>
        <v>120</v>
      </c>
    </row>
    <row r="108" spans="1:19" ht="21" hidden="1" customHeight="1" x14ac:dyDescent="0.2">
      <c r="A108" s="81" t="s">
        <v>541</v>
      </c>
      <c r="B108" s="69" t="s">
        <v>542</v>
      </c>
      <c r="C108" s="47"/>
      <c r="D108" s="41" t="e">
        <f>C108/#REF!*100</f>
        <v>#REF!</v>
      </c>
      <c r="E108" s="41" t="e">
        <f>C108/#REF!*100</f>
        <v>#REF!</v>
      </c>
      <c r="F108" s="47"/>
      <c r="G108" s="41" t="e">
        <f t="shared" si="6"/>
        <v>#DIV/0!</v>
      </c>
      <c r="H108" s="41" t="e">
        <f>F108/#REF!*100</f>
        <v>#REF!</v>
      </c>
      <c r="I108" s="57"/>
      <c r="J108" s="42" t="e">
        <f t="shared" si="7"/>
        <v>#DIV/0!</v>
      </c>
      <c r="K108" s="47"/>
      <c r="L108" s="47"/>
      <c r="M108" s="47"/>
      <c r="N108" s="47"/>
      <c r="O108" s="47"/>
      <c r="P108" s="47"/>
      <c r="Q108" s="188"/>
      <c r="R108" s="41">
        <f t="shared" si="5"/>
        <v>0</v>
      </c>
      <c r="S108" s="41" t="e">
        <f t="shared" si="4"/>
        <v>#DIV/0!</v>
      </c>
    </row>
    <row r="109" spans="1:19" ht="21" hidden="1" customHeight="1" x14ac:dyDescent="0.2">
      <c r="A109" s="81" t="s">
        <v>541</v>
      </c>
      <c r="B109" s="69" t="s">
        <v>500</v>
      </c>
      <c r="C109" s="47"/>
      <c r="D109" s="41" t="e">
        <f>C109/#REF!*100</f>
        <v>#REF!</v>
      </c>
      <c r="E109" s="41" t="e">
        <f>C109/#REF!*100</f>
        <v>#REF!</v>
      </c>
      <c r="F109" s="47"/>
      <c r="G109" s="41" t="e">
        <f t="shared" si="6"/>
        <v>#DIV/0!</v>
      </c>
      <c r="H109" s="41" t="e">
        <f>F109/#REF!*100</f>
        <v>#REF!</v>
      </c>
      <c r="I109" s="57"/>
      <c r="J109" s="42" t="e">
        <f t="shared" si="7"/>
        <v>#DIV/0!</v>
      </c>
      <c r="K109" s="47"/>
      <c r="L109" s="47"/>
      <c r="M109" s="47"/>
      <c r="N109" s="47"/>
      <c r="O109" s="47"/>
      <c r="P109" s="47"/>
      <c r="Q109" s="188"/>
      <c r="R109" s="41">
        <f t="shared" si="5"/>
        <v>0</v>
      </c>
      <c r="S109" s="41" t="e">
        <f t="shared" si="4"/>
        <v>#DIV/0!</v>
      </c>
    </row>
    <row r="110" spans="1:19" ht="21" hidden="1" customHeight="1" x14ac:dyDescent="0.2">
      <c r="A110" s="81" t="s">
        <v>543</v>
      </c>
      <c r="B110" s="69" t="s">
        <v>500</v>
      </c>
      <c r="C110" s="175">
        <v>8000</v>
      </c>
      <c r="D110" s="41" t="e">
        <f>C110/#REF!*100</f>
        <v>#REF!</v>
      </c>
      <c r="E110" s="41" t="e">
        <f>C110/#REF!*100</f>
        <v>#REF!</v>
      </c>
      <c r="F110" s="175">
        <v>8000</v>
      </c>
      <c r="G110" s="41">
        <f t="shared" si="6"/>
        <v>100</v>
      </c>
      <c r="H110" s="41" t="e">
        <f>F110/#REF!*100</f>
        <v>#REF!</v>
      </c>
      <c r="I110" s="176">
        <v>8000</v>
      </c>
      <c r="J110" s="42">
        <f t="shared" si="7"/>
        <v>100</v>
      </c>
      <c r="K110" s="175"/>
      <c r="L110" s="175"/>
      <c r="M110" s="175"/>
      <c r="N110" s="175"/>
      <c r="O110" s="175"/>
      <c r="P110" s="175"/>
      <c r="Q110" s="187"/>
      <c r="R110" s="41">
        <f t="shared" si="5"/>
        <v>0</v>
      </c>
      <c r="S110" s="41">
        <f t="shared" si="4"/>
        <v>0</v>
      </c>
    </row>
    <row r="111" spans="1:19" ht="28.5" customHeight="1" x14ac:dyDescent="0.2">
      <c r="A111" s="78" t="s">
        <v>544</v>
      </c>
      <c r="B111" s="55" t="s">
        <v>545</v>
      </c>
      <c r="C111" s="47">
        <v>10017.9</v>
      </c>
      <c r="D111" s="41" t="e">
        <f>C111/#REF!*100</f>
        <v>#REF!</v>
      </c>
      <c r="E111" s="41" t="e">
        <f>C111/#REF!*100</f>
        <v>#REF!</v>
      </c>
      <c r="F111" s="47">
        <v>10017.9</v>
      </c>
      <c r="G111" s="41">
        <f t="shared" si="6"/>
        <v>100</v>
      </c>
      <c r="H111" s="41" t="e">
        <f>F111/#REF!*100</f>
        <v>#REF!</v>
      </c>
      <c r="I111" s="47">
        <v>10017.9</v>
      </c>
      <c r="J111" s="42">
        <f t="shared" si="7"/>
        <v>100</v>
      </c>
      <c r="K111" s="47">
        <v>10017.9</v>
      </c>
      <c r="L111" s="47">
        <v>5898.4</v>
      </c>
      <c r="M111" s="47"/>
      <c r="N111" s="47">
        <v>10017.9</v>
      </c>
      <c r="O111" s="47">
        <f>SUM(O112:O115)</f>
        <v>8023.6000000000013</v>
      </c>
      <c r="P111" s="47">
        <f>SUM(P112:P115)</f>
        <v>9254.2999999999993</v>
      </c>
      <c r="Q111" s="47">
        <f>SUM(Q112:Q115)</f>
        <v>9283.7999999999993</v>
      </c>
      <c r="R111" s="41">
        <f t="shared" si="5"/>
        <v>29.5</v>
      </c>
      <c r="S111" s="41">
        <f t="shared" si="4"/>
        <v>92.672116910729784</v>
      </c>
    </row>
    <row r="112" spans="1:19" ht="39.75" hidden="1" customHeight="1" x14ac:dyDescent="0.2">
      <c r="A112" s="78" t="s">
        <v>546</v>
      </c>
      <c r="B112" s="55" t="s">
        <v>547</v>
      </c>
      <c r="C112" s="50">
        <v>3721.3832299999999</v>
      </c>
      <c r="D112" s="41" t="e">
        <f>C112/#REF!*100</f>
        <v>#REF!</v>
      </c>
      <c r="E112" s="41" t="e">
        <f>C112/#REF!*100</f>
        <v>#REF!</v>
      </c>
      <c r="F112" s="50">
        <v>3721.3832299999999</v>
      </c>
      <c r="G112" s="41">
        <f t="shared" si="6"/>
        <v>100</v>
      </c>
      <c r="H112" s="41" t="e">
        <f>F112/#REF!*100</f>
        <v>#REF!</v>
      </c>
      <c r="I112" s="50">
        <v>3721.3832299999999</v>
      </c>
      <c r="J112" s="42">
        <f t="shared" si="7"/>
        <v>100</v>
      </c>
      <c r="K112" s="50">
        <v>3721.3832299999999</v>
      </c>
      <c r="L112" s="50"/>
      <c r="M112" s="50"/>
      <c r="N112" s="50">
        <v>3721.3832299999999</v>
      </c>
      <c r="O112" s="50">
        <v>2354.8000000000002</v>
      </c>
      <c r="P112" s="50">
        <v>3393.5</v>
      </c>
      <c r="Q112" s="186">
        <v>3424.6</v>
      </c>
      <c r="R112" s="53">
        <f t="shared" si="5"/>
        <v>31.099999999999909</v>
      </c>
      <c r="S112" s="41">
        <f t="shared" si="4"/>
        <v>92.024921604217582</v>
      </c>
    </row>
    <row r="113" spans="1:19" ht="24" hidden="1" customHeight="1" x14ac:dyDescent="0.2">
      <c r="A113" s="78" t="s">
        <v>548</v>
      </c>
      <c r="B113" s="55" t="s">
        <v>549</v>
      </c>
      <c r="C113" s="50">
        <v>491.67261999999999</v>
      </c>
      <c r="D113" s="41" t="e">
        <f>C113/#REF!*100</f>
        <v>#REF!</v>
      </c>
      <c r="E113" s="41" t="e">
        <f>C113/#REF!*100</f>
        <v>#REF!</v>
      </c>
      <c r="F113" s="50">
        <v>491.67261999999999</v>
      </c>
      <c r="G113" s="41">
        <f t="shared" si="6"/>
        <v>100</v>
      </c>
      <c r="H113" s="41" t="e">
        <f>F113/#REF!*100</f>
        <v>#REF!</v>
      </c>
      <c r="I113" s="50">
        <v>491.67261999999999</v>
      </c>
      <c r="J113" s="42">
        <f t="shared" si="7"/>
        <v>100</v>
      </c>
      <c r="K113" s="50">
        <v>491.67261999999999</v>
      </c>
      <c r="L113" s="50"/>
      <c r="M113" s="50"/>
      <c r="N113" s="50">
        <v>491.67261999999999</v>
      </c>
      <c r="O113" s="50">
        <v>1094.9000000000001</v>
      </c>
      <c r="P113" s="50">
        <v>1095.0999999999999</v>
      </c>
      <c r="Q113" s="186">
        <v>1095.0999999999999</v>
      </c>
      <c r="R113" s="53">
        <f t="shared" si="5"/>
        <v>0</v>
      </c>
      <c r="S113" s="41">
        <f t="shared" si="4"/>
        <v>222.72950647526395</v>
      </c>
    </row>
    <row r="114" spans="1:19" ht="24" hidden="1" customHeight="1" x14ac:dyDescent="0.2">
      <c r="A114" s="78" t="s">
        <v>550</v>
      </c>
      <c r="B114" s="55" t="s">
        <v>551</v>
      </c>
      <c r="C114" s="50">
        <f>832.82083+143.99699</f>
        <v>976.81781999999998</v>
      </c>
      <c r="D114" s="41" t="e">
        <f>C114/#REF!*100</f>
        <v>#REF!</v>
      </c>
      <c r="E114" s="41" t="e">
        <f>C114/#REF!*100</f>
        <v>#REF!</v>
      </c>
      <c r="F114" s="50">
        <f>832.82083+143.99699</f>
        <v>976.81781999999998</v>
      </c>
      <c r="G114" s="41">
        <f t="shared" si="6"/>
        <v>100</v>
      </c>
      <c r="H114" s="41" t="e">
        <f>F114/#REF!*100</f>
        <v>#REF!</v>
      </c>
      <c r="I114" s="50">
        <f>832.82083+143.99699</f>
        <v>976.81781999999998</v>
      </c>
      <c r="J114" s="42">
        <f t="shared" si="7"/>
        <v>100</v>
      </c>
      <c r="K114" s="50">
        <f>832.82083+143.99699</f>
        <v>976.81781999999998</v>
      </c>
      <c r="L114" s="50"/>
      <c r="M114" s="50"/>
      <c r="N114" s="50">
        <f>832.82083+143.99699</f>
        <v>976.81781999999998</v>
      </c>
      <c r="O114" s="50">
        <v>4366.6000000000004</v>
      </c>
      <c r="P114" s="50">
        <v>4545.3999999999996</v>
      </c>
      <c r="Q114" s="186">
        <v>4543.8</v>
      </c>
      <c r="R114" s="53">
        <f t="shared" si="5"/>
        <v>-1.5999999999994543</v>
      </c>
      <c r="S114" s="41">
        <f t="shared" si="4"/>
        <v>465.16350408103733</v>
      </c>
    </row>
    <row r="115" spans="1:19" ht="38.25" hidden="1" customHeight="1" x14ac:dyDescent="0.2">
      <c r="A115" s="78" t="s">
        <v>552</v>
      </c>
      <c r="B115" s="55" t="s">
        <v>553</v>
      </c>
      <c r="C115" s="50">
        <v>4827.9815500000004</v>
      </c>
      <c r="D115" s="41" t="e">
        <f>C115/#REF!*100</f>
        <v>#REF!</v>
      </c>
      <c r="E115" s="41" t="e">
        <f>C115/#REF!*100</f>
        <v>#REF!</v>
      </c>
      <c r="F115" s="50">
        <v>4827.9815500000004</v>
      </c>
      <c r="G115" s="41">
        <f t="shared" si="6"/>
        <v>100</v>
      </c>
      <c r="H115" s="41" t="e">
        <f>F115/#REF!*100</f>
        <v>#REF!</v>
      </c>
      <c r="I115" s="50">
        <v>4827.9815500000004</v>
      </c>
      <c r="J115" s="42">
        <f t="shared" si="7"/>
        <v>100</v>
      </c>
      <c r="K115" s="50">
        <v>4827.9815500000004</v>
      </c>
      <c r="L115" s="50"/>
      <c r="M115" s="50"/>
      <c r="N115" s="50">
        <v>4827.9815500000004</v>
      </c>
      <c r="O115" s="50">
        <v>207.3</v>
      </c>
      <c r="P115" s="50">
        <v>220.3</v>
      </c>
      <c r="Q115" s="186">
        <v>220.3</v>
      </c>
      <c r="R115" s="53">
        <f t="shared" si="5"/>
        <v>0</v>
      </c>
      <c r="S115" s="41">
        <f t="shared" si="4"/>
        <v>4.5629834687334299</v>
      </c>
    </row>
    <row r="116" spans="1:19" ht="12" hidden="1" customHeight="1" x14ac:dyDescent="0.2">
      <c r="A116" s="78" t="s">
        <v>554</v>
      </c>
      <c r="B116" s="55" t="s">
        <v>555</v>
      </c>
      <c r="C116" s="50"/>
      <c r="D116" s="41" t="e">
        <f>C116/#REF!*100</f>
        <v>#REF!</v>
      </c>
      <c r="E116" s="41" t="e">
        <f>C116/#REF!*100</f>
        <v>#REF!</v>
      </c>
      <c r="F116" s="50"/>
      <c r="G116" s="41" t="e">
        <f t="shared" si="6"/>
        <v>#DIV/0!</v>
      </c>
      <c r="H116" s="41" t="e">
        <f>F116/#REF!*100</f>
        <v>#REF!</v>
      </c>
      <c r="I116" s="52"/>
      <c r="J116" s="42" t="e">
        <f t="shared" si="7"/>
        <v>#DIV/0!</v>
      </c>
      <c r="K116" s="50"/>
      <c r="L116" s="50"/>
      <c r="M116" s="50"/>
      <c r="N116" s="50"/>
      <c r="O116" s="50"/>
      <c r="P116" s="50"/>
      <c r="Q116" s="186"/>
      <c r="R116" s="41">
        <f t="shared" si="5"/>
        <v>0</v>
      </c>
      <c r="S116" s="41" t="e">
        <f t="shared" si="4"/>
        <v>#DIV/0!</v>
      </c>
    </row>
    <row r="117" spans="1:19" ht="12" hidden="1" customHeight="1" x14ac:dyDescent="0.2">
      <c r="A117" s="78" t="s">
        <v>556</v>
      </c>
      <c r="B117" s="55" t="s">
        <v>557</v>
      </c>
      <c r="C117" s="48">
        <v>0</v>
      </c>
      <c r="D117" s="41" t="e">
        <f>C117/#REF!*100</f>
        <v>#REF!</v>
      </c>
      <c r="E117" s="41" t="e">
        <f>C117/#REF!*100</f>
        <v>#REF!</v>
      </c>
      <c r="F117" s="48">
        <v>0</v>
      </c>
      <c r="G117" s="41" t="e">
        <f t="shared" si="6"/>
        <v>#DIV/0!</v>
      </c>
      <c r="H117" s="41" t="e">
        <f>F117/#REF!*100</f>
        <v>#REF!</v>
      </c>
      <c r="I117" s="75">
        <v>0</v>
      </c>
      <c r="J117" s="42" t="e">
        <f t="shared" si="7"/>
        <v>#DIV/0!</v>
      </c>
      <c r="K117" s="48">
        <v>0</v>
      </c>
      <c r="L117" s="48">
        <v>0</v>
      </c>
      <c r="M117" s="48"/>
      <c r="N117" s="48">
        <v>0</v>
      </c>
      <c r="O117" s="48">
        <v>0</v>
      </c>
      <c r="P117" s="48"/>
      <c r="Q117" s="53"/>
      <c r="R117" s="41">
        <f t="shared" si="5"/>
        <v>0</v>
      </c>
      <c r="S117" s="41" t="e">
        <f t="shared" si="4"/>
        <v>#DIV/0!</v>
      </c>
    </row>
    <row r="118" spans="1:19" s="73" customFormat="1" ht="22.5" hidden="1" customHeight="1" x14ac:dyDescent="0.2">
      <c r="A118" s="81" t="s">
        <v>558</v>
      </c>
      <c r="B118" s="69" t="s">
        <v>559</v>
      </c>
      <c r="C118" s="175"/>
      <c r="D118" s="41" t="e">
        <f>C118/#REF!*100</f>
        <v>#REF!</v>
      </c>
      <c r="E118" s="41" t="e">
        <f>C118/#REF!*100</f>
        <v>#REF!</v>
      </c>
      <c r="F118" s="175">
        <v>10017.855219999999</v>
      </c>
      <c r="G118" s="41" t="e">
        <f t="shared" si="6"/>
        <v>#DIV/0!</v>
      </c>
      <c r="H118" s="41" t="e">
        <f>F118/#REF!*100</f>
        <v>#REF!</v>
      </c>
      <c r="I118" s="175">
        <v>10017.855219999999</v>
      </c>
      <c r="J118" s="42">
        <f t="shared" si="7"/>
        <v>100</v>
      </c>
      <c r="K118" s="175"/>
      <c r="L118" s="175"/>
      <c r="M118" s="175"/>
      <c r="N118" s="175"/>
      <c r="O118" s="175"/>
      <c r="P118" s="175"/>
      <c r="Q118" s="187"/>
      <c r="R118" s="41">
        <f t="shared" si="5"/>
        <v>0</v>
      </c>
      <c r="S118" s="41" t="e">
        <f t="shared" si="4"/>
        <v>#DIV/0!</v>
      </c>
    </row>
    <row r="119" spans="1:19" s="73" customFormat="1" ht="14.25" hidden="1" customHeight="1" x14ac:dyDescent="0.2">
      <c r="A119" s="81"/>
      <c r="B119" s="69" t="s">
        <v>560</v>
      </c>
      <c r="C119" s="175">
        <f>C111+C187+C189+C269+C232</f>
        <v>14709.6</v>
      </c>
      <c r="D119" s="41"/>
      <c r="E119" s="41"/>
      <c r="F119" s="175">
        <f>F111+F187+F189+F269+F232</f>
        <v>14709.6</v>
      </c>
      <c r="G119" s="41"/>
      <c r="H119" s="41"/>
      <c r="I119" s="175">
        <f>I111+I187+I189+I269+I232</f>
        <v>14709.6</v>
      </c>
      <c r="J119" s="42"/>
      <c r="K119" s="175">
        <f>K111+K187+K189+K269+K232</f>
        <v>14889.1</v>
      </c>
      <c r="L119" s="175">
        <f>L111+L187+L189+L269+L232</f>
        <v>5898.4</v>
      </c>
      <c r="M119" s="175"/>
      <c r="N119" s="175">
        <f>N111+N187+N189+N269+N232</f>
        <v>25224.1</v>
      </c>
      <c r="O119" s="175">
        <f>O111+O187+O189+O269+O232</f>
        <v>30789.4</v>
      </c>
      <c r="P119" s="175">
        <f>P111+P187+P189+P269+P232</f>
        <v>35643.300000000003</v>
      </c>
      <c r="Q119" s="175">
        <f>Q111+Q187+Q189+Q269+Q232</f>
        <v>35833.1</v>
      </c>
      <c r="R119" s="41">
        <f t="shared" si="5"/>
        <v>189.79999999999563</v>
      </c>
      <c r="S119" s="41">
        <f t="shared" si="4"/>
        <v>243.60349703594929</v>
      </c>
    </row>
    <row r="120" spans="1:19" ht="39.75" customHeight="1" x14ac:dyDescent="0.2">
      <c r="A120" s="78" t="s">
        <v>561</v>
      </c>
      <c r="B120" s="55" t="s">
        <v>562</v>
      </c>
      <c r="C120" s="47">
        <f>C122+C130</f>
        <v>0</v>
      </c>
      <c r="D120" s="41" t="e">
        <f>C120/#REF!*100</f>
        <v>#REF!</v>
      </c>
      <c r="E120" s="41" t="e">
        <f>C120/#REF!*100</f>
        <v>#REF!</v>
      </c>
      <c r="F120" s="47">
        <f>F122+F130</f>
        <v>0</v>
      </c>
      <c r="G120" s="41" t="e">
        <f t="shared" si="6"/>
        <v>#DIV/0!</v>
      </c>
      <c r="H120" s="41" t="e">
        <f>F120/#REF!*100</f>
        <v>#REF!</v>
      </c>
      <c r="I120" s="57">
        <f>I122+I130</f>
        <v>0</v>
      </c>
      <c r="J120" s="42" t="e">
        <f t="shared" si="7"/>
        <v>#DIV/0!</v>
      </c>
      <c r="K120" s="47">
        <f>K122+K130</f>
        <v>0</v>
      </c>
      <c r="L120" s="47">
        <v>215.4</v>
      </c>
      <c r="M120" s="47"/>
      <c r="N120" s="47">
        <f>N122+N130</f>
        <v>300</v>
      </c>
      <c r="O120" s="47">
        <f>O122+O130</f>
        <v>300</v>
      </c>
      <c r="P120" s="47">
        <f>P122+P130</f>
        <v>340.1</v>
      </c>
      <c r="Q120" s="47">
        <f>Q122+Q130</f>
        <v>350</v>
      </c>
      <c r="R120" s="41">
        <f t="shared" si="5"/>
        <v>9.8999999999999773</v>
      </c>
      <c r="S120" s="41" t="e">
        <f t="shared" si="4"/>
        <v>#DIV/0!</v>
      </c>
    </row>
    <row r="121" spans="1:19" ht="27.75" hidden="1" customHeight="1" x14ac:dyDescent="0.2">
      <c r="A121" s="78"/>
      <c r="B121" s="55" t="s">
        <v>489</v>
      </c>
      <c r="C121" s="51">
        <f>C120/C69*100</f>
        <v>0</v>
      </c>
      <c r="D121" s="41" t="e">
        <f>C121/#REF!*100</f>
        <v>#REF!</v>
      </c>
      <c r="E121" s="41" t="e">
        <f>C121/#REF!*100</f>
        <v>#REF!</v>
      </c>
      <c r="F121" s="51">
        <f>F120/F69*100</f>
        <v>0</v>
      </c>
      <c r="G121" s="41" t="e">
        <f t="shared" si="6"/>
        <v>#DIV/0!</v>
      </c>
      <c r="H121" s="41" t="e">
        <f>F121/#REF!*100</f>
        <v>#REF!</v>
      </c>
      <c r="I121" s="107">
        <f>I120/I69*100</f>
        <v>0</v>
      </c>
      <c r="J121" s="42" t="e">
        <f t="shared" si="7"/>
        <v>#DIV/0!</v>
      </c>
      <c r="K121" s="51">
        <f>K120/K69*100</f>
        <v>0</v>
      </c>
      <c r="L121" s="51">
        <f>L120/L69*100</f>
        <v>0.27638061999589408</v>
      </c>
      <c r="M121" s="51"/>
      <c r="N121" s="51">
        <f>N120/N69*100</f>
        <v>0.16836897049670529</v>
      </c>
      <c r="O121" s="51">
        <f>O120/O69*100</f>
        <v>0.14556973081245378</v>
      </c>
      <c r="P121" s="51">
        <f>P120/P69*100</f>
        <v>0.15128317131518054</v>
      </c>
      <c r="Q121" s="51">
        <f>Q120/Q69*100</f>
        <v>0.14566715139145422</v>
      </c>
      <c r="R121" s="41">
        <f t="shared" si="5"/>
        <v>-5.6160199237263175E-3</v>
      </c>
      <c r="S121" s="41" t="e">
        <f t="shared" si="4"/>
        <v>#DIV/0!</v>
      </c>
    </row>
    <row r="122" spans="1:19" ht="39.75" hidden="1" customHeight="1" x14ac:dyDescent="0.2">
      <c r="A122" s="78" t="s">
        <v>563</v>
      </c>
      <c r="B122" s="55" t="s">
        <v>564</v>
      </c>
      <c r="C122" s="48"/>
      <c r="D122" s="41" t="e">
        <f>C122/#REF!*100</f>
        <v>#REF!</v>
      </c>
      <c r="E122" s="41" t="e">
        <f>C122/#REF!*100</f>
        <v>#REF!</v>
      </c>
      <c r="F122" s="48"/>
      <c r="G122" s="41" t="e">
        <f t="shared" si="6"/>
        <v>#DIV/0!</v>
      </c>
      <c r="H122" s="41" t="e">
        <f>F122/#REF!*100</f>
        <v>#REF!</v>
      </c>
      <c r="I122" s="75"/>
      <c r="J122" s="42" t="e">
        <f t="shared" si="7"/>
        <v>#DIV/0!</v>
      </c>
      <c r="K122" s="48"/>
      <c r="L122" s="48"/>
      <c r="M122" s="48"/>
      <c r="N122" s="48"/>
      <c r="O122" s="48"/>
      <c r="P122" s="48"/>
      <c r="Q122" s="53"/>
      <c r="R122" s="41">
        <f t="shared" si="5"/>
        <v>0</v>
      </c>
      <c r="S122" s="41" t="e">
        <f t="shared" si="4"/>
        <v>#DIV/0!</v>
      </c>
    </row>
    <row r="123" spans="1:19" ht="31.5" hidden="1" customHeight="1" x14ac:dyDescent="0.2">
      <c r="A123" s="78" t="s">
        <v>565</v>
      </c>
      <c r="B123" s="55"/>
      <c r="C123" s="54"/>
      <c r="D123" s="41" t="e">
        <f>C123/#REF!*100</f>
        <v>#REF!</v>
      </c>
      <c r="E123" s="41" t="e">
        <f>C123/#REF!*100</f>
        <v>#REF!</v>
      </c>
      <c r="F123" s="54"/>
      <c r="G123" s="41" t="e">
        <f t="shared" si="6"/>
        <v>#DIV/0!</v>
      </c>
      <c r="H123" s="41" t="e">
        <f>F123/#REF!*100</f>
        <v>#REF!</v>
      </c>
      <c r="I123" s="77"/>
      <c r="J123" s="42" t="e">
        <f t="shared" si="7"/>
        <v>#DIV/0!</v>
      </c>
      <c r="K123" s="54"/>
      <c r="L123" s="54"/>
      <c r="M123" s="54"/>
      <c r="N123" s="54"/>
      <c r="O123" s="54"/>
      <c r="P123" s="54"/>
      <c r="Q123" s="191"/>
      <c r="R123" s="41">
        <f t="shared" si="5"/>
        <v>0</v>
      </c>
      <c r="S123" s="41" t="e">
        <f t="shared" si="4"/>
        <v>#DIV/0!</v>
      </c>
    </row>
    <row r="124" spans="1:19" ht="17.25" hidden="1" customHeight="1" x14ac:dyDescent="0.2">
      <c r="A124" s="78" t="s">
        <v>274</v>
      </c>
      <c r="B124" s="55" t="s">
        <v>566</v>
      </c>
      <c r="C124" s="54"/>
      <c r="D124" s="41" t="e">
        <f>C124/#REF!*100</f>
        <v>#REF!</v>
      </c>
      <c r="E124" s="41" t="e">
        <f>C124/#REF!*100</f>
        <v>#REF!</v>
      </c>
      <c r="F124" s="54"/>
      <c r="G124" s="41" t="e">
        <f t="shared" si="6"/>
        <v>#DIV/0!</v>
      </c>
      <c r="H124" s="41" t="e">
        <f>F124/#REF!*100</f>
        <v>#REF!</v>
      </c>
      <c r="I124" s="77"/>
      <c r="J124" s="42" t="e">
        <f t="shared" si="7"/>
        <v>#DIV/0!</v>
      </c>
      <c r="K124" s="54"/>
      <c r="L124" s="54"/>
      <c r="M124" s="54"/>
      <c r="N124" s="54"/>
      <c r="O124" s="54"/>
      <c r="P124" s="54"/>
      <c r="Q124" s="191"/>
      <c r="R124" s="41">
        <f t="shared" si="5"/>
        <v>0</v>
      </c>
      <c r="S124" s="41" t="e">
        <f t="shared" si="4"/>
        <v>#DIV/0!</v>
      </c>
    </row>
    <row r="125" spans="1:19" ht="17.25" hidden="1" customHeight="1" x14ac:dyDescent="0.2">
      <c r="A125" s="78"/>
      <c r="B125" s="55" t="s">
        <v>567</v>
      </c>
      <c r="C125" s="79"/>
      <c r="D125" s="41" t="e">
        <f>C125/#REF!*100</f>
        <v>#REF!</v>
      </c>
      <c r="E125" s="41" t="e">
        <f>C125/#REF!*100</f>
        <v>#REF!</v>
      </c>
      <c r="F125" s="79"/>
      <c r="G125" s="41" t="e">
        <f t="shared" si="6"/>
        <v>#DIV/0!</v>
      </c>
      <c r="H125" s="41" t="e">
        <f>F125/#REF!*100</f>
        <v>#REF!</v>
      </c>
      <c r="I125" s="80"/>
      <c r="J125" s="42" t="e">
        <f t="shared" si="7"/>
        <v>#DIV/0!</v>
      </c>
      <c r="K125" s="79"/>
      <c r="L125" s="79"/>
      <c r="M125" s="79"/>
      <c r="N125" s="79"/>
      <c r="O125" s="79"/>
      <c r="P125" s="79"/>
      <c r="Q125" s="192"/>
      <c r="R125" s="41">
        <f t="shared" si="5"/>
        <v>0</v>
      </c>
      <c r="S125" s="41" t="e">
        <f t="shared" si="4"/>
        <v>#DIV/0!</v>
      </c>
    </row>
    <row r="126" spans="1:19" ht="17.25" hidden="1" customHeight="1" x14ac:dyDescent="0.2">
      <c r="A126" s="78"/>
      <c r="B126" s="55" t="s">
        <v>568</v>
      </c>
      <c r="C126" s="79"/>
      <c r="D126" s="41" t="e">
        <f>C126/#REF!*100</f>
        <v>#REF!</v>
      </c>
      <c r="E126" s="41" t="e">
        <f>C126/#REF!*100</f>
        <v>#REF!</v>
      </c>
      <c r="F126" s="79"/>
      <c r="G126" s="41" t="e">
        <f t="shared" si="6"/>
        <v>#DIV/0!</v>
      </c>
      <c r="H126" s="41" t="e">
        <f>F126/#REF!*100</f>
        <v>#REF!</v>
      </c>
      <c r="I126" s="80"/>
      <c r="J126" s="42" t="e">
        <f t="shared" si="7"/>
        <v>#DIV/0!</v>
      </c>
      <c r="K126" s="79"/>
      <c r="L126" s="79"/>
      <c r="M126" s="79"/>
      <c r="N126" s="79"/>
      <c r="O126" s="79"/>
      <c r="P126" s="79"/>
      <c r="Q126" s="192"/>
      <c r="R126" s="41">
        <f t="shared" si="5"/>
        <v>0</v>
      </c>
      <c r="S126" s="41" t="e">
        <f t="shared" si="4"/>
        <v>#DIV/0!</v>
      </c>
    </row>
    <row r="127" spans="1:19" ht="17.25" hidden="1" customHeight="1" x14ac:dyDescent="0.2">
      <c r="A127" s="78"/>
      <c r="B127" s="55" t="s">
        <v>569</v>
      </c>
      <c r="C127" s="79"/>
      <c r="D127" s="41" t="e">
        <f>C127/#REF!*100</f>
        <v>#REF!</v>
      </c>
      <c r="E127" s="41" t="e">
        <f>C127/#REF!*100</f>
        <v>#REF!</v>
      </c>
      <c r="F127" s="79"/>
      <c r="G127" s="41" t="e">
        <f t="shared" si="6"/>
        <v>#DIV/0!</v>
      </c>
      <c r="H127" s="41" t="e">
        <f>F127/#REF!*100</f>
        <v>#REF!</v>
      </c>
      <c r="I127" s="80"/>
      <c r="J127" s="42" t="e">
        <f t="shared" si="7"/>
        <v>#DIV/0!</v>
      </c>
      <c r="K127" s="79"/>
      <c r="L127" s="79"/>
      <c r="M127" s="79"/>
      <c r="N127" s="79"/>
      <c r="O127" s="79"/>
      <c r="P127" s="79"/>
      <c r="Q127" s="192"/>
      <c r="R127" s="41">
        <f t="shared" si="5"/>
        <v>0</v>
      </c>
      <c r="S127" s="41" t="e">
        <f t="shared" si="4"/>
        <v>#DIV/0!</v>
      </c>
    </row>
    <row r="128" spans="1:19" ht="13.5" hidden="1" customHeight="1" x14ac:dyDescent="0.2">
      <c r="A128" s="78" t="s">
        <v>276</v>
      </c>
      <c r="B128" s="55" t="s">
        <v>570</v>
      </c>
      <c r="C128" s="47"/>
      <c r="D128" s="41" t="e">
        <f>C128/#REF!*100</f>
        <v>#REF!</v>
      </c>
      <c r="E128" s="41" t="e">
        <f>C128/#REF!*100</f>
        <v>#REF!</v>
      </c>
      <c r="F128" s="47"/>
      <c r="G128" s="41" t="e">
        <f t="shared" si="6"/>
        <v>#DIV/0!</v>
      </c>
      <c r="H128" s="41" t="e">
        <f>F128/#REF!*100</f>
        <v>#REF!</v>
      </c>
      <c r="I128" s="57"/>
      <c r="J128" s="42" t="e">
        <f t="shared" si="7"/>
        <v>#DIV/0!</v>
      </c>
      <c r="K128" s="47"/>
      <c r="L128" s="47"/>
      <c r="M128" s="47"/>
      <c r="N128" s="47"/>
      <c r="O128" s="47"/>
      <c r="P128" s="47"/>
      <c r="Q128" s="188"/>
      <c r="R128" s="41">
        <f t="shared" si="5"/>
        <v>0</v>
      </c>
      <c r="S128" s="41" t="e">
        <f t="shared" si="4"/>
        <v>#DIV/0!</v>
      </c>
    </row>
    <row r="129" spans="1:19" ht="13.5" hidden="1" customHeight="1" x14ac:dyDescent="0.2">
      <c r="A129" s="78" t="s">
        <v>275</v>
      </c>
      <c r="B129" s="55" t="s">
        <v>571</v>
      </c>
      <c r="C129" s="47"/>
      <c r="D129" s="41" t="e">
        <f>C129/#REF!*100</f>
        <v>#REF!</v>
      </c>
      <c r="E129" s="41" t="e">
        <f>C129/#REF!*100</f>
        <v>#REF!</v>
      </c>
      <c r="F129" s="47"/>
      <c r="G129" s="41" t="e">
        <f t="shared" si="6"/>
        <v>#DIV/0!</v>
      </c>
      <c r="H129" s="41" t="e">
        <f>F129/#REF!*100</f>
        <v>#REF!</v>
      </c>
      <c r="I129" s="57"/>
      <c r="J129" s="42" t="e">
        <f t="shared" si="7"/>
        <v>#DIV/0!</v>
      </c>
      <c r="K129" s="47"/>
      <c r="L129" s="47"/>
      <c r="M129" s="47"/>
      <c r="N129" s="47"/>
      <c r="O129" s="47"/>
      <c r="P129" s="47"/>
      <c r="Q129" s="188"/>
      <c r="R129" s="41">
        <f t="shared" si="5"/>
        <v>0</v>
      </c>
      <c r="S129" s="41" t="e">
        <f t="shared" si="4"/>
        <v>#DIV/0!</v>
      </c>
    </row>
    <row r="130" spans="1:19" ht="24" hidden="1" customHeight="1" x14ac:dyDescent="0.2">
      <c r="A130" s="78" t="s">
        <v>572</v>
      </c>
      <c r="B130" s="55" t="s">
        <v>573</v>
      </c>
      <c r="C130" s="47"/>
      <c r="D130" s="41" t="e">
        <f>C130/#REF!*100</f>
        <v>#REF!</v>
      </c>
      <c r="E130" s="41" t="e">
        <f>C130/#REF!*100</f>
        <v>#REF!</v>
      </c>
      <c r="F130" s="47"/>
      <c r="G130" s="41" t="e">
        <f t="shared" si="6"/>
        <v>#DIV/0!</v>
      </c>
      <c r="H130" s="41" t="e">
        <f>F130/#REF!*100</f>
        <v>#REF!</v>
      </c>
      <c r="I130" s="57"/>
      <c r="J130" s="42" t="e">
        <f t="shared" si="7"/>
        <v>#DIV/0!</v>
      </c>
      <c r="K130" s="47"/>
      <c r="L130" s="47"/>
      <c r="M130" s="47"/>
      <c r="N130" s="47">
        <v>300</v>
      </c>
      <c r="O130" s="47">
        <v>300</v>
      </c>
      <c r="P130" s="47">
        <v>340.1</v>
      </c>
      <c r="Q130" s="188">
        <v>350</v>
      </c>
      <c r="R130" s="41">
        <f t="shared" si="5"/>
        <v>9.8999999999999773</v>
      </c>
      <c r="S130" s="41" t="e">
        <f t="shared" si="4"/>
        <v>#DIV/0!</v>
      </c>
    </row>
    <row r="131" spans="1:19" ht="12.75" hidden="1" customHeight="1" x14ac:dyDescent="0.2">
      <c r="A131" s="78" t="s">
        <v>1396</v>
      </c>
      <c r="B131" s="69" t="s">
        <v>495</v>
      </c>
      <c r="C131" s="47"/>
      <c r="D131" s="41" t="e">
        <f>C131/#REF!*100</f>
        <v>#REF!</v>
      </c>
      <c r="E131" s="41" t="e">
        <f>C131/#REF!*100</f>
        <v>#REF!</v>
      </c>
      <c r="F131" s="47"/>
      <c r="G131" s="41" t="e">
        <f t="shared" si="6"/>
        <v>#DIV/0!</v>
      </c>
      <c r="H131" s="41" t="e">
        <f>F131/#REF!*100</f>
        <v>#REF!</v>
      </c>
      <c r="I131" s="57"/>
      <c r="J131" s="42" t="e">
        <f t="shared" si="7"/>
        <v>#DIV/0!</v>
      </c>
      <c r="K131" s="47"/>
      <c r="L131" s="47"/>
      <c r="M131" s="47"/>
      <c r="N131" s="47"/>
      <c r="O131" s="47"/>
      <c r="P131" s="47"/>
      <c r="Q131" s="188"/>
      <c r="R131" s="41">
        <f t="shared" si="5"/>
        <v>0</v>
      </c>
      <c r="S131" s="41" t="e">
        <f t="shared" si="4"/>
        <v>#DIV/0!</v>
      </c>
    </row>
    <row r="132" spans="1:19" ht="12.75" hidden="1" customHeight="1" x14ac:dyDescent="0.2">
      <c r="A132" s="78"/>
      <c r="B132" s="69" t="s">
        <v>538</v>
      </c>
      <c r="C132" s="47">
        <v>0</v>
      </c>
      <c r="D132" s="41" t="e">
        <f>C132/#REF!*100</f>
        <v>#REF!</v>
      </c>
      <c r="E132" s="41" t="e">
        <f>C132/#REF!*100</f>
        <v>#REF!</v>
      </c>
      <c r="F132" s="47">
        <v>0</v>
      </c>
      <c r="G132" s="41" t="e">
        <f t="shared" si="6"/>
        <v>#DIV/0!</v>
      </c>
      <c r="H132" s="41" t="e">
        <f>F132/#REF!*100</f>
        <v>#REF!</v>
      </c>
      <c r="I132" s="57">
        <v>0</v>
      </c>
      <c r="J132" s="42" t="e">
        <f t="shared" si="7"/>
        <v>#DIV/0!</v>
      </c>
      <c r="K132" s="47"/>
      <c r="L132" s="47"/>
      <c r="M132" s="47"/>
      <c r="N132" s="47"/>
      <c r="O132" s="47"/>
      <c r="P132" s="47"/>
      <c r="Q132" s="188"/>
      <c r="R132" s="41">
        <f t="shared" si="5"/>
        <v>0</v>
      </c>
      <c r="S132" s="41" t="e">
        <f t="shared" si="4"/>
        <v>#DIV/0!</v>
      </c>
    </row>
    <row r="133" spans="1:19" ht="12.75" hidden="1" customHeight="1" x14ac:dyDescent="0.2">
      <c r="A133" s="78" t="s">
        <v>1397</v>
      </c>
      <c r="B133" s="69" t="s">
        <v>474</v>
      </c>
      <c r="C133" s="47" t="s">
        <v>574</v>
      </c>
      <c r="D133" s="41" t="e">
        <f>C133/#REF!*100</f>
        <v>#VALUE!</v>
      </c>
      <c r="E133" s="41" t="e">
        <f>C133/#REF!*100</f>
        <v>#VALUE!</v>
      </c>
      <c r="F133" s="47"/>
      <c r="G133" s="41" t="e">
        <f t="shared" si="6"/>
        <v>#VALUE!</v>
      </c>
      <c r="H133" s="41" t="e">
        <f>F133/#REF!*100</f>
        <v>#REF!</v>
      </c>
      <c r="I133" s="57"/>
      <c r="J133" s="42" t="e">
        <f t="shared" si="7"/>
        <v>#DIV/0!</v>
      </c>
      <c r="K133" s="47"/>
      <c r="L133" s="47"/>
      <c r="M133" s="47"/>
      <c r="N133" s="47"/>
      <c r="O133" s="47"/>
      <c r="P133" s="47"/>
      <c r="Q133" s="188"/>
      <c r="R133" s="41">
        <f t="shared" si="5"/>
        <v>0</v>
      </c>
      <c r="S133" s="41" t="e">
        <f t="shared" si="4"/>
        <v>#VALUE!</v>
      </c>
    </row>
    <row r="134" spans="1:19" ht="12.75" hidden="1" customHeight="1" x14ac:dyDescent="0.2">
      <c r="A134" s="78" t="s">
        <v>575</v>
      </c>
      <c r="B134" s="69" t="s">
        <v>576</v>
      </c>
      <c r="C134" s="47"/>
      <c r="D134" s="41" t="e">
        <f>C134/#REF!*100</f>
        <v>#REF!</v>
      </c>
      <c r="E134" s="41" t="e">
        <f>C134/#REF!*100</f>
        <v>#REF!</v>
      </c>
      <c r="F134" s="47"/>
      <c r="G134" s="41" t="e">
        <f t="shared" si="6"/>
        <v>#DIV/0!</v>
      </c>
      <c r="H134" s="41" t="e">
        <f>F134/#REF!*100</f>
        <v>#REF!</v>
      </c>
      <c r="I134" s="57"/>
      <c r="J134" s="42" t="e">
        <f t="shared" si="7"/>
        <v>#DIV/0!</v>
      </c>
      <c r="K134" s="47"/>
      <c r="L134" s="47"/>
      <c r="M134" s="47"/>
      <c r="N134" s="47"/>
      <c r="O134" s="47"/>
      <c r="P134" s="47"/>
      <c r="Q134" s="188"/>
      <c r="R134" s="41">
        <f t="shared" si="5"/>
        <v>0</v>
      </c>
      <c r="S134" s="41" t="e">
        <f t="shared" ref="S134:S197" si="8">Q134/C134*100</f>
        <v>#DIV/0!</v>
      </c>
    </row>
    <row r="135" spans="1:19" ht="12.75" hidden="1" customHeight="1" x14ac:dyDescent="0.2">
      <c r="A135" s="78" t="s">
        <v>577</v>
      </c>
      <c r="B135" s="69" t="s">
        <v>578</v>
      </c>
      <c r="C135" s="47"/>
      <c r="D135" s="41" t="e">
        <f>C135/#REF!*100</f>
        <v>#REF!</v>
      </c>
      <c r="E135" s="41" t="e">
        <f>C135/#REF!*100</f>
        <v>#REF!</v>
      </c>
      <c r="F135" s="47"/>
      <c r="G135" s="41" t="e">
        <f t="shared" si="6"/>
        <v>#DIV/0!</v>
      </c>
      <c r="H135" s="41" t="e">
        <f>F135/#REF!*100</f>
        <v>#REF!</v>
      </c>
      <c r="I135" s="57"/>
      <c r="J135" s="42" t="e">
        <f t="shared" si="7"/>
        <v>#DIV/0!</v>
      </c>
      <c r="K135" s="47"/>
      <c r="L135" s="47"/>
      <c r="M135" s="47"/>
      <c r="N135" s="47"/>
      <c r="O135" s="47"/>
      <c r="P135" s="47"/>
      <c r="Q135" s="188"/>
      <c r="R135" s="41">
        <f t="shared" ref="R135:R198" si="9">Q135-P135</f>
        <v>0</v>
      </c>
      <c r="S135" s="41" t="e">
        <f t="shared" si="8"/>
        <v>#DIV/0!</v>
      </c>
    </row>
    <row r="136" spans="1:19" ht="27" customHeight="1" x14ac:dyDescent="0.2">
      <c r="A136" s="78" t="s">
        <v>579</v>
      </c>
      <c r="B136" s="55" t="s">
        <v>580</v>
      </c>
      <c r="C136" s="47">
        <f>C138+C143+C161+C158+C171+C169</f>
        <v>18812.400000000001</v>
      </c>
      <c r="D136" s="41" t="e">
        <f>C136/#REF!*100</f>
        <v>#REF!</v>
      </c>
      <c r="E136" s="41" t="e">
        <f>C136/#REF!*100</f>
        <v>#REF!</v>
      </c>
      <c r="F136" s="47">
        <f>F138+F143+F161+F158+F171+F169</f>
        <v>17973.900000000001</v>
      </c>
      <c r="G136" s="41">
        <f t="shared" si="6"/>
        <v>95.54283345027747</v>
      </c>
      <c r="H136" s="41" t="e">
        <f>F136/#REF!*100</f>
        <v>#REF!</v>
      </c>
      <c r="I136" s="57">
        <f>I138+I143+I161+I158+I171+I169</f>
        <v>17973.900000000001</v>
      </c>
      <c r="J136" s="42">
        <f t="shared" si="7"/>
        <v>100</v>
      </c>
      <c r="K136" s="47">
        <f>K138+K143+K161+K158+K171+K169</f>
        <v>19222.400000000001</v>
      </c>
      <c r="L136" s="47">
        <v>11120.5</v>
      </c>
      <c r="M136" s="47"/>
      <c r="N136" s="47">
        <f>N138+N143+N144+N161+N158+N171+N169</f>
        <v>24424.2</v>
      </c>
      <c r="O136" s="47">
        <f>O138+O143+O144+O161+O158+O171+O169</f>
        <v>24431</v>
      </c>
      <c r="P136" s="47">
        <f>P138+P143+P144+P161+P158+P171+P169</f>
        <v>24817.4</v>
      </c>
      <c r="Q136" s="47">
        <f>Q138+Q143+Q144+Q161+Q158+Q171+Q169</f>
        <v>27331.7</v>
      </c>
      <c r="R136" s="41">
        <f t="shared" si="9"/>
        <v>2514.2999999999993</v>
      </c>
      <c r="S136" s="41">
        <f t="shared" si="8"/>
        <v>145.28555633518317</v>
      </c>
    </row>
    <row r="137" spans="1:19" ht="24.75" hidden="1" customHeight="1" x14ac:dyDescent="0.2">
      <c r="A137" s="78"/>
      <c r="B137" s="55" t="s">
        <v>489</v>
      </c>
      <c r="C137" s="51">
        <f>C136/C69*100</f>
        <v>11.634000589974514</v>
      </c>
      <c r="D137" s="41" t="e">
        <f>C137/#REF!*100</f>
        <v>#REF!</v>
      </c>
      <c r="E137" s="41" t="e">
        <f>C137/#REF!*100</f>
        <v>#REF!</v>
      </c>
      <c r="F137" s="51">
        <f>F136/F69*100</f>
        <v>11.182040450668476</v>
      </c>
      <c r="G137" s="41">
        <f t="shared" si="6"/>
        <v>96.115178645465164</v>
      </c>
      <c r="H137" s="41" t="e">
        <f>F137/#REF!*100</f>
        <v>#REF!</v>
      </c>
      <c r="I137" s="107">
        <f>I136/I69*100</f>
        <v>11.163906109375088</v>
      </c>
      <c r="J137" s="42">
        <f t="shared" si="7"/>
        <v>99.837826187685593</v>
      </c>
      <c r="K137" s="51">
        <f>K136/K69*100</f>
        <v>11.844227799774973</v>
      </c>
      <c r="L137" s="51">
        <f>L136/L69*100</f>
        <v>14.268758981728597</v>
      </c>
      <c r="M137" s="51"/>
      <c r="N137" s="51">
        <f>N136/N69*100</f>
        <v>13.707591364018764</v>
      </c>
      <c r="O137" s="51">
        <f>O136/O69*100</f>
        <v>11.854713644930195</v>
      </c>
      <c r="P137" s="51">
        <f>P136/P69*100</f>
        <v>11.039267791230113</v>
      </c>
      <c r="Q137" s="51">
        <f>Q136/Q69*100</f>
        <v>11.375231090530885</v>
      </c>
      <c r="R137" s="41">
        <f t="shared" si="9"/>
        <v>0.33596329930077218</v>
      </c>
      <c r="S137" s="41">
        <f t="shared" si="8"/>
        <v>97.775747925725383</v>
      </c>
    </row>
    <row r="138" spans="1:19" ht="27.75" hidden="1" customHeight="1" x14ac:dyDescent="0.2">
      <c r="A138" s="78" t="s">
        <v>581</v>
      </c>
      <c r="B138" s="55" t="s">
        <v>582</v>
      </c>
      <c r="C138" s="50">
        <v>16649.2</v>
      </c>
      <c r="D138" s="41" t="e">
        <f>C138/#REF!*100</f>
        <v>#REF!</v>
      </c>
      <c r="E138" s="41" t="e">
        <f>C138/#REF!*100</f>
        <v>#REF!</v>
      </c>
      <c r="F138" s="50">
        <v>16600</v>
      </c>
      <c r="G138" s="41">
        <f t="shared" si="6"/>
        <v>99.704490305840523</v>
      </c>
      <c r="H138" s="41" t="e">
        <f>F138/#REF!*100</f>
        <v>#REF!</v>
      </c>
      <c r="I138" s="52">
        <v>17100</v>
      </c>
      <c r="J138" s="42">
        <f t="shared" si="7"/>
        <v>103.01204819277108</v>
      </c>
      <c r="K138" s="50">
        <v>16649.2</v>
      </c>
      <c r="L138" s="50"/>
      <c r="M138" s="50"/>
      <c r="N138" s="50">
        <v>21649</v>
      </c>
      <c r="O138" s="50">
        <v>22100</v>
      </c>
      <c r="P138" s="50">
        <v>22100</v>
      </c>
      <c r="Q138" s="186">
        <v>24100</v>
      </c>
      <c r="R138" s="53">
        <f t="shared" si="9"/>
        <v>2000</v>
      </c>
      <c r="S138" s="41">
        <f t="shared" si="8"/>
        <v>144.75169978137089</v>
      </c>
    </row>
    <row r="139" spans="1:19" s="73" customFormat="1" ht="23.25" hidden="1" customHeight="1" x14ac:dyDescent="0.2">
      <c r="A139" s="81"/>
      <c r="B139" s="69" t="s">
        <v>500</v>
      </c>
      <c r="C139" s="175">
        <v>16649.2</v>
      </c>
      <c r="D139" s="41" t="e">
        <f>C139/#REF!*100</f>
        <v>#REF!</v>
      </c>
      <c r="E139" s="41" t="e">
        <f>C139/#REF!*100</f>
        <v>#REF!</v>
      </c>
      <c r="F139" s="175">
        <v>16600</v>
      </c>
      <c r="G139" s="41">
        <f t="shared" si="6"/>
        <v>99.704490305840523</v>
      </c>
      <c r="H139" s="41" t="e">
        <f>F139/#REF!*100</f>
        <v>#REF!</v>
      </c>
      <c r="I139" s="176">
        <v>17100</v>
      </c>
      <c r="J139" s="42">
        <f t="shared" si="7"/>
        <v>103.01204819277108</v>
      </c>
      <c r="K139" s="175"/>
      <c r="L139" s="175"/>
      <c r="M139" s="175"/>
      <c r="N139" s="175"/>
      <c r="O139" s="175"/>
      <c r="P139" s="175"/>
      <c r="Q139" s="187"/>
      <c r="R139" s="41">
        <f t="shared" si="9"/>
        <v>0</v>
      </c>
      <c r="S139" s="41">
        <f t="shared" si="8"/>
        <v>0</v>
      </c>
    </row>
    <row r="140" spans="1:19" s="73" customFormat="1" ht="23.25" hidden="1" customHeight="1" x14ac:dyDescent="0.2">
      <c r="A140" s="78" t="s">
        <v>583</v>
      </c>
      <c r="B140" s="55" t="s">
        <v>584</v>
      </c>
      <c r="C140" s="71"/>
      <c r="D140" s="41" t="e">
        <f>C140/#REF!*100</f>
        <v>#REF!</v>
      </c>
      <c r="E140" s="41" t="e">
        <f>C140/#REF!*100</f>
        <v>#REF!</v>
      </c>
      <c r="F140" s="71"/>
      <c r="G140" s="41" t="e">
        <f t="shared" si="6"/>
        <v>#DIV/0!</v>
      </c>
      <c r="H140" s="41" t="e">
        <f>F140/#REF!*100</f>
        <v>#REF!</v>
      </c>
      <c r="I140" s="82"/>
      <c r="J140" s="42" t="e">
        <f t="shared" si="7"/>
        <v>#DIV/0!</v>
      </c>
      <c r="K140" s="71"/>
      <c r="L140" s="71"/>
      <c r="M140" s="71"/>
      <c r="N140" s="71"/>
      <c r="O140" s="71"/>
      <c r="P140" s="71"/>
      <c r="Q140" s="193"/>
      <c r="R140" s="41">
        <f t="shared" si="9"/>
        <v>0</v>
      </c>
      <c r="S140" s="41" t="e">
        <f t="shared" si="8"/>
        <v>#DIV/0!</v>
      </c>
    </row>
    <row r="141" spans="1:19" ht="14.25" hidden="1" customHeight="1" x14ac:dyDescent="0.2">
      <c r="A141" s="78" t="s">
        <v>1398</v>
      </c>
      <c r="B141" s="69" t="s">
        <v>478</v>
      </c>
      <c r="C141" s="47"/>
      <c r="D141" s="41" t="e">
        <f>C141/#REF!*100</f>
        <v>#REF!</v>
      </c>
      <c r="E141" s="41" t="e">
        <f>C141/#REF!*100</f>
        <v>#REF!</v>
      </c>
      <c r="F141" s="47"/>
      <c r="G141" s="41" t="e">
        <f t="shared" si="6"/>
        <v>#DIV/0!</v>
      </c>
      <c r="H141" s="41" t="e">
        <f>F141/#REF!*100</f>
        <v>#REF!</v>
      </c>
      <c r="I141" s="57"/>
      <c r="J141" s="42" t="e">
        <f t="shared" si="7"/>
        <v>#DIV/0!</v>
      </c>
      <c r="K141" s="47"/>
      <c r="L141" s="47"/>
      <c r="M141" s="47"/>
      <c r="N141" s="47"/>
      <c r="O141" s="47"/>
      <c r="P141" s="47"/>
      <c r="Q141" s="188"/>
      <c r="R141" s="41">
        <f t="shared" si="9"/>
        <v>0</v>
      </c>
      <c r="S141" s="41" t="e">
        <f t="shared" si="8"/>
        <v>#DIV/0!</v>
      </c>
    </row>
    <row r="142" spans="1:19" s="73" customFormat="1" ht="16.5" hidden="1" customHeight="1" x14ac:dyDescent="0.2">
      <c r="A142" s="78"/>
      <c r="B142" s="69" t="s">
        <v>537</v>
      </c>
      <c r="C142" s="71"/>
      <c r="D142" s="41" t="e">
        <f>C142/#REF!*100</f>
        <v>#REF!</v>
      </c>
      <c r="E142" s="41" t="e">
        <f>C142/#REF!*100</f>
        <v>#REF!</v>
      </c>
      <c r="F142" s="71"/>
      <c r="G142" s="41" t="e">
        <f t="shared" ref="G142:G206" si="10">F142/C142*100</f>
        <v>#DIV/0!</v>
      </c>
      <c r="H142" s="41" t="e">
        <f>F142/#REF!*100</f>
        <v>#REF!</v>
      </c>
      <c r="I142" s="82"/>
      <c r="J142" s="42" t="e">
        <f t="shared" ref="J142:J206" si="11">I142/F142*100</f>
        <v>#DIV/0!</v>
      </c>
      <c r="K142" s="71"/>
      <c r="L142" s="71"/>
      <c r="M142" s="71"/>
      <c r="N142" s="71"/>
      <c r="O142" s="71"/>
      <c r="P142" s="71"/>
      <c r="Q142" s="193"/>
      <c r="R142" s="41">
        <f t="shared" si="9"/>
        <v>0</v>
      </c>
      <c r="S142" s="41" t="e">
        <f t="shared" si="8"/>
        <v>#DIV/0!</v>
      </c>
    </row>
    <row r="143" spans="1:19" ht="39.75" hidden="1" customHeight="1" x14ac:dyDescent="0.2">
      <c r="A143" s="78" t="s">
        <v>585</v>
      </c>
      <c r="B143" s="55" t="s">
        <v>586</v>
      </c>
      <c r="C143" s="50">
        <f>950.8-49</f>
        <v>901.8</v>
      </c>
      <c r="D143" s="41" t="e">
        <f>C143/#REF!*100</f>
        <v>#REF!</v>
      </c>
      <c r="E143" s="41" t="e">
        <f>C143/#REF!*100</f>
        <v>#REF!</v>
      </c>
      <c r="F143" s="50">
        <f>500-50</f>
        <v>450</v>
      </c>
      <c r="G143" s="41">
        <f t="shared" si="10"/>
        <v>49.900199600798409</v>
      </c>
      <c r="H143" s="41" t="e">
        <f>F143/#REF!*100</f>
        <v>#REF!</v>
      </c>
      <c r="I143" s="52">
        <v>0</v>
      </c>
      <c r="J143" s="42">
        <f t="shared" si="11"/>
        <v>0</v>
      </c>
      <c r="K143" s="50">
        <v>1271.8</v>
      </c>
      <c r="L143" s="50"/>
      <c r="M143" s="50"/>
      <c r="N143" s="50">
        <f>1404.8+50+2.3</f>
        <v>1457.1</v>
      </c>
      <c r="O143" s="50">
        <f>1404.8+50+2.3</f>
        <v>1457.1</v>
      </c>
      <c r="P143" s="50">
        <v>1520.3</v>
      </c>
      <c r="Q143" s="186">
        <v>1794.1</v>
      </c>
      <c r="R143" s="53">
        <f t="shared" si="9"/>
        <v>273.79999999999995</v>
      </c>
      <c r="S143" s="41">
        <f t="shared" si="8"/>
        <v>198.94655134176091</v>
      </c>
    </row>
    <row r="144" spans="1:19" ht="39.75" hidden="1" customHeight="1" x14ac:dyDescent="0.2">
      <c r="A144" s="78" t="s">
        <v>587</v>
      </c>
      <c r="B144" s="55" t="s">
        <v>588</v>
      </c>
      <c r="C144" s="50"/>
      <c r="D144" s="41" t="e">
        <f>C144/#REF!*100</f>
        <v>#REF!</v>
      </c>
      <c r="E144" s="41" t="e">
        <f>C144/#REF!*100</f>
        <v>#REF!</v>
      </c>
      <c r="F144" s="50"/>
      <c r="G144" s="41" t="e">
        <f t="shared" si="10"/>
        <v>#DIV/0!</v>
      </c>
      <c r="H144" s="41" t="e">
        <f>F144/#REF!*100</f>
        <v>#REF!</v>
      </c>
      <c r="I144" s="52"/>
      <c r="J144" s="42" t="e">
        <f t="shared" si="11"/>
        <v>#DIV/0!</v>
      </c>
      <c r="K144" s="50"/>
      <c r="L144" s="50"/>
      <c r="M144" s="50"/>
      <c r="N144" s="50">
        <f>69-50-2.3</f>
        <v>16.7</v>
      </c>
      <c r="O144" s="50">
        <f>69-50-2.3</f>
        <v>16.7</v>
      </c>
      <c r="P144" s="50">
        <v>16.7</v>
      </c>
      <c r="Q144" s="186">
        <v>16.7</v>
      </c>
      <c r="R144" s="53">
        <f t="shared" si="9"/>
        <v>0</v>
      </c>
      <c r="S144" s="41" t="e">
        <f t="shared" si="8"/>
        <v>#DIV/0!</v>
      </c>
    </row>
    <row r="145" spans="1:19" s="73" customFormat="1" ht="22.5" hidden="1" customHeight="1" x14ac:dyDescent="0.2">
      <c r="A145" s="69" t="s">
        <v>589</v>
      </c>
      <c r="B145" s="69" t="s">
        <v>500</v>
      </c>
      <c r="C145" s="175">
        <v>950.8</v>
      </c>
      <c r="D145" s="41" t="e">
        <f>C145/#REF!*100</f>
        <v>#REF!</v>
      </c>
      <c r="E145" s="41" t="e">
        <f>C145/#REF!*100</f>
        <v>#REF!</v>
      </c>
      <c r="F145" s="175">
        <v>500</v>
      </c>
      <c r="G145" s="41">
        <f t="shared" si="10"/>
        <v>52.587294909549854</v>
      </c>
      <c r="H145" s="41" t="e">
        <f>F145/#REF!*100</f>
        <v>#REF!</v>
      </c>
      <c r="I145" s="176">
        <v>0</v>
      </c>
      <c r="J145" s="42">
        <f t="shared" si="11"/>
        <v>0</v>
      </c>
      <c r="K145" s="175"/>
      <c r="L145" s="175"/>
      <c r="M145" s="175"/>
      <c r="N145" s="175"/>
      <c r="O145" s="175"/>
      <c r="P145" s="175"/>
      <c r="Q145" s="187"/>
      <c r="R145" s="53">
        <f t="shared" si="9"/>
        <v>0</v>
      </c>
      <c r="S145" s="41">
        <f t="shared" si="8"/>
        <v>0</v>
      </c>
    </row>
    <row r="146" spans="1:19" s="73" customFormat="1" ht="13.5" hidden="1" customHeight="1" x14ac:dyDescent="0.2">
      <c r="A146" s="69" t="s">
        <v>590</v>
      </c>
      <c r="B146" s="69" t="s">
        <v>591</v>
      </c>
      <c r="C146" s="71"/>
      <c r="D146" s="41" t="e">
        <f>C146/#REF!*100</f>
        <v>#REF!</v>
      </c>
      <c r="E146" s="41" t="e">
        <f>C146/#REF!*100</f>
        <v>#REF!</v>
      </c>
      <c r="F146" s="71"/>
      <c r="G146" s="41" t="e">
        <f t="shared" si="10"/>
        <v>#DIV/0!</v>
      </c>
      <c r="H146" s="41" t="e">
        <f>F146/#REF!*100</f>
        <v>#REF!</v>
      </c>
      <c r="I146" s="82"/>
      <c r="J146" s="42" t="e">
        <f t="shared" si="11"/>
        <v>#DIV/0!</v>
      </c>
      <c r="K146" s="71"/>
      <c r="L146" s="71"/>
      <c r="M146" s="71"/>
      <c r="N146" s="71"/>
      <c r="O146" s="71"/>
      <c r="P146" s="71"/>
      <c r="Q146" s="193"/>
      <c r="R146" s="53">
        <f t="shared" si="9"/>
        <v>0</v>
      </c>
      <c r="S146" s="41" t="e">
        <f t="shared" si="8"/>
        <v>#DIV/0!</v>
      </c>
    </row>
    <row r="147" spans="1:19" ht="13.5" hidden="1" customHeight="1" x14ac:dyDescent="0.2">
      <c r="A147" s="55" t="s">
        <v>592</v>
      </c>
      <c r="B147" s="55" t="s">
        <v>500</v>
      </c>
      <c r="C147" s="47"/>
      <c r="D147" s="41" t="e">
        <f>C147/#REF!*100</f>
        <v>#REF!</v>
      </c>
      <c r="E147" s="41" t="e">
        <f>C147/#REF!*100</f>
        <v>#REF!</v>
      </c>
      <c r="F147" s="47"/>
      <c r="G147" s="41" t="e">
        <f t="shared" si="10"/>
        <v>#DIV/0!</v>
      </c>
      <c r="H147" s="41" t="e">
        <f>F147/#REF!*100</f>
        <v>#REF!</v>
      </c>
      <c r="I147" s="57"/>
      <c r="J147" s="42" t="e">
        <f t="shared" si="11"/>
        <v>#DIV/0!</v>
      </c>
      <c r="K147" s="47"/>
      <c r="L147" s="47"/>
      <c r="M147" s="47"/>
      <c r="N147" s="47"/>
      <c r="O147" s="47"/>
      <c r="P147" s="47"/>
      <c r="Q147" s="188"/>
      <c r="R147" s="53">
        <f t="shared" si="9"/>
        <v>0</v>
      </c>
      <c r="S147" s="41" t="e">
        <f t="shared" si="8"/>
        <v>#DIV/0!</v>
      </c>
    </row>
    <row r="148" spans="1:19" ht="13.5" hidden="1" customHeight="1" x14ac:dyDescent="0.2">
      <c r="A148" s="78" t="s">
        <v>1399</v>
      </c>
      <c r="B148" s="69" t="s">
        <v>536</v>
      </c>
      <c r="C148" s="51"/>
      <c r="D148" s="41" t="e">
        <f>C148/#REF!*100</f>
        <v>#REF!</v>
      </c>
      <c r="E148" s="41" t="e">
        <f>C148/#REF!*100</f>
        <v>#REF!</v>
      </c>
      <c r="F148" s="51"/>
      <c r="G148" s="41" t="e">
        <f t="shared" si="10"/>
        <v>#DIV/0!</v>
      </c>
      <c r="H148" s="41" t="e">
        <f>F148/#REF!*100</f>
        <v>#REF!</v>
      </c>
      <c r="I148" s="107"/>
      <c r="J148" s="42" t="e">
        <f t="shared" si="11"/>
        <v>#DIV/0!</v>
      </c>
      <c r="K148" s="51"/>
      <c r="L148" s="51"/>
      <c r="M148" s="51"/>
      <c r="N148" s="51"/>
      <c r="O148" s="51"/>
      <c r="P148" s="51"/>
      <c r="Q148" s="208"/>
      <c r="R148" s="53">
        <f t="shared" si="9"/>
        <v>0</v>
      </c>
      <c r="S148" s="41" t="e">
        <f t="shared" si="8"/>
        <v>#DIV/0!</v>
      </c>
    </row>
    <row r="149" spans="1:19" ht="13.5" hidden="1" customHeight="1" x14ac:dyDescent="0.2">
      <c r="A149" s="78" t="s">
        <v>593</v>
      </c>
      <c r="B149" s="69" t="s">
        <v>538</v>
      </c>
      <c r="C149" s="47"/>
      <c r="D149" s="41" t="e">
        <f>C149/#REF!*100</f>
        <v>#REF!</v>
      </c>
      <c r="E149" s="41" t="e">
        <f>C149/#REF!*100</f>
        <v>#REF!</v>
      </c>
      <c r="F149" s="47"/>
      <c r="G149" s="41" t="e">
        <f t="shared" si="10"/>
        <v>#DIV/0!</v>
      </c>
      <c r="H149" s="41" t="e">
        <f>F149/#REF!*100</f>
        <v>#REF!</v>
      </c>
      <c r="I149" s="57"/>
      <c r="J149" s="42" t="e">
        <f t="shared" si="11"/>
        <v>#DIV/0!</v>
      </c>
      <c r="K149" s="47"/>
      <c r="L149" s="47"/>
      <c r="M149" s="47"/>
      <c r="N149" s="47"/>
      <c r="O149" s="47"/>
      <c r="P149" s="47"/>
      <c r="Q149" s="188"/>
      <c r="R149" s="53">
        <f t="shared" si="9"/>
        <v>0</v>
      </c>
      <c r="S149" s="41" t="e">
        <f t="shared" si="8"/>
        <v>#DIV/0!</v>
      </c>
    </row>
    <row r="150" spans="1:19" ht="13.5" hidden="1" customHeight="1" x14ac:dyDescent="0.2">
      <c r="A150" s="78" t="s">
        <v>594</v>
      </c>
      <c r="B150" s="69" t="s">
        <v>474</v>
      </c>
      <c r="C150" s="51"/>
      <c r="D150" s="41" t="e">
        <f>C150/#REF!*100</f>
        <v>#REF!</v>
      </c>
      <c r="E150" s="41" t="e">
        <f>C150/#REF!*100</f>
        <v>#REF!</v>
      </c>
      <c r="F150" s="51"/>
      <c r="G150" s="41" t="e">
        <f t="shared" si="10"/>
        <v>#DIV/0!</v>
      </c>
      <c r="H150" s="41" t="e">
        <f>F150/#REF!*100</f>
        <v>#REF!</v>
      </c>
      <c r="I150" s="107"/>
      <c r="J150" s="42" t="e">
        <f t="shared" si="11"/>
        <v>#DIV/0!</v>
      </c>
      <c r="K150" s="51"/>
      <c r="L150" s="51"/>
      <c r="M150" s="51"/>
      <c r="N150" s="51"/>
      <c r="O150" s="51"/>
      <c r="P150" s="51"/>
      <c r="Q150" s="208"/>
      <c r="R150" s="53">
        <f t="shared" si="9"/>
        <v>0</v>
      </c>
      <c r="S150" s="41" t="e">
        <f t="shared" si="8"/>
        <v>#DIV/0!</v>
      </c>
    </row>
    <row r="151" spans="1:19" ht="13.5" hidden="1" customHeight="1" x14ac:dyDescent="0.2">
      <c r="A151" s="78"/>
      <c r="B151" s="69" t="s">
        <v>537</v>
      </c>
      <c r="C151" s="47"/>
      <c r="D151" s="41" t="e">
        <f>C151/#REF!*100</f>
        <v>#REF!</v>
      </c>
      <c r="E151" s="41" t="e">
        <f>C151/#REF!*100</f>
        <v>#REF!</v>
      </c>
      <c r="F151" s="47"/>
      <c r="G151" s="41" t="e">
        <f t="shared" si="10"/>
        <v>#DIV/0!</v>
      </c>
      <c r="H151" s="41" t="e">
        <f>F151/#REF!*100</f>
        <v>#REF!</v>
      </c>
      <c r="I151" s="57"/>
      <c r="J151" s="42" t="e">
        <f t="shared" si="11"/>
        <v>#DIV/0!</v>
      </c>
      <c r="K151" s="47"/>
      <c r="L151" s="47"/>
      <c r="M151" s="47"/>
      <c r="N151" s="47"/>
      <c r="O151" s="47"/>
      <c r="P151" s="47"/>
      <c r="Q151" s="188"/>
      <c r="R151" s="53">
        <f t="shared" si="9"/>
        <v>0</v>
      </c>
      <c r="S151" s="41" t="e">
        <f t="shared" si="8"/>
        <v>#DIV/0!</v>
      </c>
    </row>
    <row r="152" spans="1:19" ht="13.5" hidden="1" customHeight="1" x14ac:dyDescent="0.2">
      <c r="A152" s="78"/>
      <c r="B152" s="69" t="s">
        <v>538</v>
      </c>
      <c r="C152" s="51"/>
      <c r="D152" s="41" t="e">
        <f>C152/#REF!*100</f>
        <v>#REF!</v>
      </c>
      <c r="E152" s="41" t="e">
        <f>C152/#REF!*100</f>
        <v>#REF!</v>
      </c>
      <c r="F152" s="51"/>
      <c r="G152" s="41" t="e">
        <f t="shared" si="10"/>
        <v>#DIV/0!</v>
      </c>
      <c r="H152" s="41" t="e">
        <f>F152/#REF!*100</f>
        <v>#REF!</v>
      </c>
      <c r="I152" s="107"/>
      <c r="J152" s="42" t="e">
        <f t="shared" si="11"/>
        <v>#DIV/0!</v>
      </c>
      <c r="K152" s="51"/>
      <c r="L152" s="51"/>
      <c r="M152" s="51"/>
      <c r="N152" s="51"/>
      <c r="O152" s="51"/>
      <c r="P152" s="51"/>
      <c r="Q152" s="208"/>
      <c r="R152" s="53">
        <f t="shared" si="9"/>
        <v>0</v>
      </c>
      <c r="S152" s="41" t="e">
        <f t="shared" si="8"/>
        <v>#DIV/0!</v>
      </c>
    </row>
    <row r="153" spans="1:19" ht="13.5" hidden="1" customHeight="1" x14ac:dyDescent="0.2">
      <c r="A153" s="78" t="s">
        <v>595</v>
      </c>
      <c r="B153" s="55" t="s">
        <v>591</v>
      </c>
      <c r="C153" s="47"/>
      <c r="D153" s="41" t="e">
        <f>C153/#REF!*100</f>
        <v>#REF!</v>
      </c>
      <c r="E153" s="41" t="e">
        <f>C153/#REF!*100</f>
        <v>#REF!</v>
      </c>
      <c r="F153" s="47"/>
      <c r="G153" s="41" t="e">
        <f t="shared" si="10"/>
        <v>#DIV/0!</v>
      </c>
      <c r="H153" s="41" t="e">
        <f>F153/#REF!*100</f>
        <v>#REF!</v>
      </c>
      <c r="I153" s="57"/>
      <c r="J153" s="42" t="e">
        <f t="shared" si="11"/>
        <v>#DIV/0!</v>
      </c>
      <c r="K153" s="47"/>
      <c r="L153" s="47"/>
      <c r="M153" s="47"/>
      <c r="N153" s="47"/>
      <c r="O153" s="47"/>
      <c r="P153" s="47"/>
      <c r="Q153" s="188"/>
      <c r="R153" s="53">
        <f t="shared" si="9"/>
        <v>0</v>
      </c>
      <c r="S153" s="41" t="e">
        <f t="shared" si="8"/>
        <v>#DIV/0!</v>
      </c>
    </row>
    <row r="154" spans="1:19" ht="13.5" hidden="1" customHeight="1" x14ac:dyDescent="0.2">
      <c r="A154" s="78"/>
      <c r="B154" s="69" t="s">
        <v>596</v>
      </c>
      <c r="C154" s="51"/>
      <c r="D154" s="41" t="e">
        <f>C154/#REF!*100</f>
        <v>#REF!</v>
      </c>
      <c r="E154" s="41" t="e">
        <f>C154/#REF!*100</f>
        <v>#REF!</v>
      </c>
      <c r="F154" s="51"/>
      <c r="G154" s="41" t="e">
        <f t="shared" si="10"/>
        <v>#DIV/0!</v>
      </c>
      <c r="H154" s="41" t="e">
        <f>F154/#REF!*100</f>
        <v>#REF!</v>
      </c>
      <c r="I154" s="107"/>
      <c r="J154" s="42" t="e">
        <f t="shared" si="11"/>
        <v>#DIV/0!</v>
      </c>
      <c r="K154" s="51"/>
      <c r="L154" s="51"/>
      <c r="M154" s="51"/>
      <c r="N154" s="51"/>
      <c r="O154" s="51"/>
      <c r="P154" s="51"/>
      <c r="Q154" s="208"/>
      <c r="R154" s="53">
        <f t="shared" si="9"/>
        <v>0</v>
      </c>
      <c r="S154" s="41" t="e">
        <f t="shared" si="8"/>
        <v>#DIV/0!</v>
      </c>
    </row>
    <row r="155" spans="1:19" ht="13.5" hidden="1" customHeight="1" x14ac:dyDescent="0.2">
      <c r="A155" s="78" t="s">
        <v>1400</v>
      </c>
      <c r="B155" s="55" t="s">
        <v>597</v>
      </c>
      <c r="C155" s="47">
        <v>0</v>
      </c>
      <c r="D155" s="41" t="e">
        <f>C155/#REF!*100</f>
        <v>#REF!</v>
      </c>
      <c r="E155" s="41" t="e">
        <f>C155/#REF!*100</f>
        <v>#REF!</v>
      </c>
      <c r="F155" s="47">
        <v>0</v>
      </c>
      <c r="G155" s="41" t="e">
        <f t="shared" si="10"/>
        <v>#DIV/0!</v>
      </c>
      <c r="H155" s="41" t="e">
        <f>F155/#REF!*100</f>
        <v>#REF!</v>
      </c>
      <c r="I155" s="57">
        <v>0</v>
      </c>
      <c r="J155" s="42" t="e">
        <f t="shared" si="11"/>
        <v>#DIV/0!</v>
      </c>
      <c r="K155" s="47"/>
      <c r="L155" s="47"/>
      <c r="M155" s="47"/>
      <c r="N155" s="47"/>
      <c r="O155" s="47"/>
      <c r="P155" s="47"/>
      <c r="Q155" s="188"/>
      <c r="R155" s="53">
        <f t="shared" si="9"/>
        <v>0</v>
      </c>
      <c r="S155" s="41" t="e">
        <f t="shared" si="8"/>
        <v>#DIV/0!</v>
      </c>
    </row>
    <row r="156" spans="1:19" ht="13.5" hidden="1" customHeight="1" x14ac:dyDescent="0.2">
      <c r="A156" s="78" t="s">
        <v>598</v>
      </c>
      <c r="B156" s="55" t="s">
        <v>599</v>
      </c>
      <c r="C156" s="47"/>
      <c r="D156" s="41" t="e">
        <f>C156/#REF!*100</f>
        <v>#REF!</v>
      </c>
      <c r="E156" s="41" t="e">
        <f>C156/#REF!*100</f>
        <v>#REF!</v>
      </c>
      <c r="F156" s="47"/>
      <c r="G156" s="41" t="e">
        <f t="shared" si="10"/>
        <v>#DIV/0!</v>
      </c>
      <c r="H156" s="41" t="e">
        <f>F156/#REF!*100</f>
        <v>#REF!</v>
      </c>
      <c r="I156" s="57"/>
      <c r="J156" s="42" t="e">
        <f t="shared" si="11"/>
        <v>#DIV/0!</v>
      </c>
      <c r="K156" s="47"/>
      <c r="L156" s="47"/>
      <c r="M156" s="47"/>
      <c r="N156" s="47"/>
      <c r="O156" s="47"/>
      <c r="P156" s="47"/>
      <c r="Q156" s="188"/>
      <c r="R156" s="53">
        <f t="shared" si="9"/>
        <v>0</v>
      </c>
      <c r="S156" s="41" t="e">
        <f t="shared" si="8"/>
        <v>#DIV/0!</v>
      </c>
    </row>
    <row r="157" spans="1:19" ht="13.5" hidden="1" customHeight="1" x14ac:dyDescent="0.2">
      <c r="A157" s="78" t="s">
        <v>600</v>
      </c>
      <c r="B157" s="69" t="s">
        <v>601</v>
      </c>
      <c r="C157" s="47" t="s">
        <v>574</v>
      </c>
      <c r="D157" s="41" t="e">
        <f>C157/#REF!*100</f>
        <v>#VALUE!</v>
      </c>
      <c r="E157" s="41" t="e">
        <f>C157/#REF!*100</f>
        <v>#VALUE!</v>
      </c>
      <c r="F157" s="47"/>
      <c r="G157" s="41" t="e">
        <f t="shared" si="10"/>
        <v>#VALUE!</v>
      </c>
      <c r="H157" s="41" t="e">
        <f>F157/#REF!*100</f>
        <v>#REF!</v>
      </c>
      <c r="I157" s="57"/>
      <c r="J157" s="42" t="e">
        <f t="shared" si="11"/>
        <v>#DIV/0!</v>
      </c>
      <c r="K157" s="47"/>
      <c r="L157" s="47"/>
      <c r="M157" s="47"/>
      <c r="N157" s="47"/>
      <c r="O157" s="47"/>
      <c r="P157" s="47"/>
      <c r="Q157" s="188"/>
      <c r="R157" s="53">
        <f t="shared" si="9"/>
        <v>0</v>
      </c>
      <c r="S157" s="41" t="e">
        <f t="shared" si="8"/>
        <v>#VALUE!</v>
      </c>
    </row>
    <row r="158" spans="1:19" ht="51" hidden="1" customHeight="1" x14ac:dyDescent="0.2">
      <c r="A158" s="78" t="s">
        <v>602</v>
      </c>
      <c r="B158" s="55" t="s">
        <v>603</v>
      </c>
      <c r="C158" s="50">
        <v>500</v>
      </c>
      <c r="D158" s="41" t="e">
        <f>C158/#REF!*100</f>
        <v>#REF!</v>
      </c>
      <c r="E158" s="41" t="e">
        <f>C158/#REF!*100</f>
        <v>#REF!</v>
      </c>
      <c r="F158" s="50">
        <v>500</v>
      </c>
      <c r="G158" s="41">
        <f t="shared" si="10"/>
        <v>100</v>
      </c>
      <c r="H158" s="41" t="e">
        <f>F158/#REF!*100</f>
        <v>#REF!</v>
      </c>
      <c r="I158" s="52">
        <v>500</v>
      </c>
      <c r="J158" s="42">
        <f t="shared" si="11"/>
        <v>100</v>
      </c>
      <c r="K158" s="50">
        <v>500</v>
      </c>
      <c r="L158" s="50"/>
      <c r="M158" s="50"/>
      <c r="N158" s="50">
        <v>500</v>
      </c>
      <c r="O158" s="50">
        <v>463.2</v>
      </c>
      <c r="P158" s="50">
        <v>576.4</v>
      </c>
      <c r="Q158" s="186">
        <v>596.9</v>
      </c>
      <c r="R158" s="53">
        <f t="shared" si="9"/>
        <v>20.5</v>
      </c>
      <c r="S158" s="41">
        <f t="shared" si="8"/>
        <v>119.38</v>
      </c>
    </row>
    <row r="159" spans="1:19" s="73" customFormat="1" ht="21" hidden="1" customHeight="1" x14ac:dyDescent="0.2">
      <c r="A159" s="81"/>
      <c r="B159" s="69" t="s">
        <v>500</v>
      </c>
      <c r="C159" s="175">
        <v>500</v>
      </c>
      <c r="D159" s="41" t="e">
        <f>C159/#REF!*100</f>
        <v>#REF!</v>
      </c>
      <c r="E159" s="41" t="e">
        <f>C159/#REF!*100</f>
        <v>#REF!</v>
      </c>
      <c r="F159" s="175">
        <v>500</v>
      </c>
      <c r="G159" s="41">
        <f t="shared" si="10"/>
        <v>100</v>
      </c>
      <c r="H159" s="41" t="e">
        <f>F159/#REF!*100</f>
        <v>#REF!</v>
      </c>
      <c r="I159" s="176">
        <v>500</v>
      </c>
      <c r="J159" s="42">
        <f t="shared" si="11"/>
        <v>100</v>
      </c>
      <c r="K159" s="175"/>
      <c r="L159" s="175"/>
      <c r="M159" s="175"/>
      <c r="N159" s="175"/>
      <c r="O159" s="175"/>
      <c r="P159" s="175"/>
      <c r="Q159" s="187"/>
      <c r="R159" s="53">
        <f t="shared" si="9"/>
        <v>0</v>
      </c>
      <c r="S159" s="41">
        <f t="shared" si="8"/>
        <v>0</v>
      </c>
    </row>
    <row r="160" spans="1:19" s="73" customFormat="1" ht="21" hidden="1" customHeight="1" x14ac:dyDescent="0.2">
      <c r="A160" s="81" t="s">
        <v>604</v>
      </c>
      <c r="B160" s="69" t="s">
        <v>500</v>
      </c>
      <c r="C160" s="175"/>
      <c r="D160" s="41" t="e">
        <f>C160/#REF!*100</f>
        <v>#REF!</v>
      </c>
      <c r="E160" s="41" t="e">
        <f>C160/#REF!*100</f>
        <v>#REF!</v>
      </c>
      <c r="F160" s="175"/>
      <c r="G160" s="41" t="e">
        <f t="shared" si="10"/>
        <v>#DIV/0!</v>
      </c>
      <c r="H160" s="41" t="e">
        <f>F160/#REF!*100</f>
        <v>#REF!</v>
      </c>
      <c r="I160" s="176"/>
      <c r="J160" s="42" t="e">
        <f t="shared" si="11"/>
        <v>#DIV/0!</v>
      </c>
      <c r="K160" s="175"/>
      <c r="L160" s="175"/>
      <c r="M160" s="175"/>
      <c r="N160" s="175"/>
      <c r="O160" s="175"/>
      <c r="P160" s="175"/>
      <c r="Q160" s="187"/>
      <c r="R160" s="53">
        <f t="shared" si="9"/>
        <v>0</v>
      </c>
      <c r="S160" s="41" t="e">
        <f t="shared" si="8"/>
        <v>#DIV/0!</v>
      </c>
    </row>
    <row r="161" spans="1:19" ht="41.25" hidden="1" customHeight="1" x14ac:dyDescent="0.2">
      <c r="A161" s="78" t="s">
        <v>605</v>
      </c>
      <c r="B161" s="55" t="s">
        <v>606</v>
      </c>
      <c r="C161" s="50">
        <v>632.4</v>
      </c>
      <c r="D161" s="41" t="e">
        <f>C161/#REF!*100</f>
        <v>#REF!</v>
      </c>
      <c r="E161" s="41" t="e">
        <f>C161/#REF!*100</f>
        <v>#REF!</v>
      </c>
      <c r="F161" s="50">
        <v>293.89999999999998</v>
      </c>
      <c r="G161" s="41">
        <f t="shared" si="10"/>
        <v>46.473750790638832</v>
      </c>
      <c r="H161" s="41" t="e">
        <f>F161/#REF!*100</f>
        <v>#REF!</v>
      </c>
      <c r="I161" s="52">
        <v>293.89999999999998</v>
      </c>
      <c r="J161" s="42">
        <f t="shared" si="11"/>
        <v>100</v>
      </c>
      <c r="K161" s="50">
        <v>632.4</v>
      </c>
      <c r="L161" s="50"/>
      <c r="M161" s="50"/>
      <c r="N161" s="50">
        <v>632.4</v>
      </c>
      <c r="O161" s="50">
        <v>290</v>
      </c>
      <c r="P161" s="50">
        <v>500</v>
      </c>
      <c r="Q161" s="186">
        <v>720</v>
      </c>
      <c r="R161" s="53">
        <f t="shared" si="9"/>
        <v>220</v>
      </c>
      <c r="S161" s="41">
        <f t="shared" si="8"/>
        <v>113.85199240986719</v>
      </c>
    </row>
    <row r="162" spans="1:19" s="73" customFormat="1" ht="18" hidden="1" customHeight="1" x14ac:dyDescent="0.2">
      <c r="A162" s="69"/>
      <c r="B162" s="69" t="s">
        <v>607</v>
      </c>
      <c r="C162" s="175"/>
      <c r="D162" s="41" t="e">
        <f>C162/#REF!*100</f>
        <v>#REF!</v>
      </c>
      <c r="E162" s="41" t="e">
        <f>C162/#REF!*100</f>
        <v>#REF!</v>
      </c>
      <c r="F162" s="175"/>
      <c r="G162" s="41" t="e">
        <f t="shared" si="10"/>
        <v>#DIV/0!</v>
      </c>
      <c r="H162" s="41" t="e">
        <f>F162/#REF!*100</f>
        <v>#REF!</v>
      </c>
      <c r="I162" s="176"/>
      <c r="J162" s="42" t="e">
        <f t="shared" si="11"/>
        <v>#DIV/0!</v>
      </c>
      <c r="K162" s="175"/>
      <c r="L162" s="175"/>
      <c r="M162" s="175"/>
      <c r="N162" s="175"/>
      <c r="O162" s="175"/>
      <c r="P162" s="175"/>
      <c r="Q162" s="187"/>
      <c r="R162" s="53">
        <f t="shared" si="9"/>
        <v>0</v>
      </c>
      <c r="S162" s="41" t="e">
        <f t="shared" si="8"/>
        <v>#DIV/0!</v>
      </c>
    </row>
    <row r="163" spans="1:19" s="73" customFormat="1" ht="18" hidden="1" customHeight="1" x14ac:dyDescent="0.2">
      <c r="A163" s="69" t="s">
        <v>608</v>
      </c>
      <c r="B163" s="69" t="s">
        <v>500</v>
      </c>
      <c r="C163" s="175"/>
      <c r="D163" s="41" t="e">
        <f>C163/#REF!*100</f>
        <v>#REF!</v>
      </c>
      <c r="E163" s="41" t="e">
        <f>C163/#REF!*100</f>
        <v>#REF!</v>
      </c>
      <c r="F163" s="175"/>
      <c r="G163" s="41" t="e">
        <f t="shared" si="10"/>
        <v>#DIV/0!</v>
      </c>
      <c r="H163" s="41" t="e">
        <f>F163/#REF!*100</f>
        <v>#REF!</v>
      </c>
      <c r="I163" s="176"/>
      <c r="J163" s="42" t="e">
        <f t="shared" si="11"/>
        <v>#DIV/0!</v>
      </c>
      <c r="K163" s="175"/>
      <c r="L163" s="175"/>
      <c r="M163" s="175"/>
      <c r="N163" s="175"/>
      <c r="O163" s="175"/>
      <c r="P163" s="175"/>
      <c r="Q163" s="187"/>
      <c r="R163" s="53">
        <f t="shared" si="9"/>
        <v>0</v>
      </c>
      <c r="S163" s="41" t="e">
        <f t="shared" si="8"/>
        <v>#DIV/0!</v>
      </c>
    </row>
    <row r="164" spans="1:19" ht="18" hidden="1" customHeight="1" x14ac:dyDescent="0.2">
      <c r="A164" s="55"/>
      <c r="B164" s="55" t="s">
        <v>609</v>
      </c>
      <c r="C164" s="47"/>
      <c r="D164" s="41" t="e">
        <f>C164/#REF!*100</f>
        <v>#REF!</v>
      </c>
      <c r="E164" s="41" t="e">
        <f>C164/#REF!*100</f>
        <v>#REF!</v>
      </c>
      <c r="F164" s="47"/>
      <c r="G164" s="41" t="e">
        <f t="shared" si="10"/>
        <v>#DIV/0!</v>
      </c>
      <c r="H164" s="41" t="e">
        <f>F164/#REF!*100</f>
        <v>#REF!</v>
      </c>
      <c r="I164" s="57"/>
      <c r="J164" s="42" t="e">
        <f t="shared" si="11"/>
        <v>#DIV/0!</v>
      </c>
      <c r="K164" s="47"/>
      <c r="L164" s="47"/>
      <c r="M164" s="47"/>
      <c r="N164" s="47"/>
      <c r="O164" s="47"/>
      <c r="P164" s="47"/>
      <c r="Q164" s="188"/>
      <c r="R164" s="53">
        <f t="shared" si="9"/>
        <v>0</v>
      </c>
      <c r="S164" s="41" t="e">
        <f t="shared" si="8"/>
        <v>#DIV/0!</v>
      </c>
    </row>
    <row r="165" spans="1:19" ht="12.75" hidden="1" customHeight="1" x14ac:dyDescent="0.2">
      <c r="A165" s="55"/>
      <c r="B165" s="55" t="s">
        <v>506</v>
      </c>
      <c r="C165" s="175">
        <v>374.5</v>
      </c>
      <c r="D165" s="41" t="e">
        <f>C165/#REF!*100</f>
        <v>#REF!</v>
      </c>
      <c r="E165" s="41" t="e">
        <f>C165/#REF!*100</f>
        <v>#REF!</v>
      </c>
      <c r="F165" s="175">
        <v>25.3</v>
      </c>
      <c r="G165" s="41">
        <f t="shared" si="10"/>
        <v>6.7556742323097465</v>
      </c>
      <c r="H165" s="41" t="e">
        <f>F165/#REF!*100</f>
        <v>#REF!</v>
      </c>
      <c r="I165" s="176">
        <v>25.3</v>
      </c>
      <c r="J165" s="42">
        <f t="shared" si="11"/>
        <v>100</v>
      </c>
      <c r="K165" s="175"/>
      <c r="L165" s="175"/>
      <c r="M165" s="175"/>
      <c r="N165" s="175"/>
      <c r="O165" s="175"/>
      <c r="P165" s="175"/>
      <c r="Q165" s="187"/>
      <c r="R165" s="53">
        <f t="shared" si="9"/>
        <v>0</v>
      </c>
      <c r="S165" s="41">
        <f t="shared" si="8"/>
        <v>0</v>
      </c>
    </row>
    <row r="166" spans="1:19" ht="12.75" hidden="1" customHeight="1" x14ac:dyDescent="0.2">
      <c r="A166" s="55"/>
      <c r="B166" s="55" t="s">
        <v>507</v>
      </c>
      <c r="C166" s="175">
        <v>42.88</v>
      </c>
      <c r="D166" s="41" t="e">
        <f>C166/#REF!*100</f>
        <v>#REF!</v>
      </c>
      <c r="E166" s="41" t="e">
        <f>C166/#REF!*100</f>
        <v>#REF!</v>
      </c>
      <c r="F166" s="175">
        <v>53.6</v>
      </c>
      <c r="G166" s="41">
        <f t="shared" si="10"/>
        <v>125</v>
      </c>
      <c r="H166" s="41" t="e">
        <f>F166/#REF!*100</f>
        <v>#REF!</v>
      </c>
      <c r="I166" s="176">
        <v>53.6</v>
      </c>
      <c r="J166" s="42">
        <f t="shared" si="11"/>
        <v>100</v>
      </c>
      <c r="K166" s="175"/>
      <c r="L166" s="175"/>
      <c r="M166" s="175"/>
      <c r="N166" s="175"/>
      <c r="O166" s="175"/>
      <c r="P166" s="175"/>
      <c r="Q166" s="187"/>
      <c r="R166" s="53">
        <f t="shared" si="9"/>
        <v>0</v>
      </c>
      <c r="S166" s="41">
        <f t="shared" si="8"/>
        <v>0</v>
      </c>
    </row>
    <row r="167" spans="1:19" ht="12.75" hidden="1" customHeight="1" x14ac:dyDescent="0.2">
      <c r="A167" s="55"/>
      <c r="B167" s="55" t="s">
        <v>508</v>
      </c>
      <c r="C167" s="175">
        <v>58</v>
      </c>
      <c r="D167" s="41" t="e">
        <f>C167/#REF!*100</f>
        <v>#REF!</v>
      </c>
      <c r="E167" s="41" t="e">
        <f>C167/#REF!*100</f>
        <v>#REF!</v>
      </c>
      <c r="F167" s="175">
        <v>58</v>
      </c>
      <c r="G167" s="41">
        <f t="shared" si="10"/>
        <v>100</v>
      </c>
      <c r="H167" s="41" t="e">
        <f>F167/#REF!*100</f>
        <v>#REF!</v>
      </c>
      <c r="I167" s="176">
        <v>58</v>
      </c>
      <c r="J167" s="42">
        <f t="shared" si="11"/>
        <v>100</v>
      </c>
      <c r="K167" s="175"/>
      <c r="L167" s="175"/>
      <c r="M167" s="175"/>
      <c r="N167" s="175"/>
      <c r="O167" s="175"/>
      <c r="P167" s="175"/>
      <c r="Q167" s="187"/>
      <c r="R167" s="53">
        <f t="shared" si="9"/>
        <v>0</v>
      </c>
      <c r="S167" s="41">
        <f t="shared" si="8"/>
        <v>0</v>
      </c>
    </row>
    <row r="168" spans="1:19" ht="12.75" hidden="1" customHeight="1" x14ac:dyDescent="0.2">
      <c r="A168" s="55"/>
      <c r="B168" s="55" t="s">
        <v>509</v>
      </c>
      <c r="C168" s="175">
        <v>157</v>
      </c>
      <c r="D168" s="41" t="e">
        <f>C168/#REF!*100</f>
        <v>#REF!</v>
      </c>
      <c r="E168" s="41" t="e">
        <f>C168/#REF!*100</f>
        <v>#REF!</v>
      </c>
      <c r="F168" s="175">
        <v>157</v>
      </c>
      <c r="G168" s="41">
        <f t="shared" si="10"/>
        <v>100</v>
      </c>
      <c r="H168" s="41" t="e">
        <f>F168/#REF!*100</f>
        <v>#REF!</v>
      </c>
      <c r="I168" s="176">
        <v>157</v>
      </c>
      <c r="J168" s="42">
        <f t="shared" si="11"/>
        <v>100</v>
      </c>
      <c r="K168" s="175"/>
      <c r="L168" s="175"/>
      <c r="M168" s="175"/>
      <c r="N168" s="175"/>
      <c r="O168" s="175"/>
      <c r="P168" s="175"/>
      <c r="Q168" s="187"/>
      <c r="R168" s="53">
        <f t="shared" si="9"/>
        <v>0</v>
      </c>
      <c r="S168" s="41">
        <f t="shared" si="8"/>
        <v>0</v>
      </c>
    </row>
    <row r="169" spans="1:19" ht="29.25" hidden="1" customHeight="1" x14ac:dyDescent="0.2">
      <c r="A169" s="219" t="s">
        <v>610</v>
      </c>
      <c r="B169" s="74" t="s">
        <v>611</v>
      </c>
      <c r="C169" s="50">
        <f>80+49</f>
        <v>129</v>
      </c>
      <c r="D169" s="41" t="e">
        <f>C169/#REF!*100</f>
        <v>#REF!</v>
      </c>
      <c r="E169" s="41" t="e">
        <f>C169/#REF!*100</f>
        <v>#REF!</v>
      </c>
      <c r="F169" s="50">
        <f>80+50</f>
        <v>130</v>
      </c>
      <c r="G169" s="41">
        <f t="shared" si="10"/>
        <v>100.77519379844961</v>
      </c>
      <c r="H169" s="41" t="e">
        <f>F169/#REF!*100</f>
        <v>#REF!</v>
      </c>
      <c r="I169" s="52">
        <v>80</v>
      </c>
      <c r="J169" s="42">
        <f t="shared" si="11"/>
        <v>61.53846153846154</v>
      </c>
      <c r="K169" s="50">
        <v>169</v>
      </c>
      <c r="L169" s="50"/>
      <c r="M169" s="50"/>
      <c r="N169" s="50">
        <v>169</v>
      </c>
      <c r="O169" s="50">
        <v>104</v>
      </c>
      <c r="P169" s="50">
        <v>104</v>
      </c>
      <c r="Q169" s="186">
        <v>104</v>
      </c>
      <c r="R169" s="53">
        <f t="shared" si="9"/>
        <v>0</v>
      </c>
      <c r="S169" s="41">
        <f t="shared" si="8"/>
        <v>80.620155038759691</v>
      </c>
    </row>
    <row r="170" spans="1:19" ht="30" hidden="1" customHeight="1" x14ac:dyDescent="0.2">
      <c r="A170" s="219" t="s">
        <v>608</v>
      </c>
      <c r="B170" s="74" t="s">
        <v>500</v>
      </c>
      <c r="C170" s="50"/>
      <c r="D170" s="41" t="e">
        <f>C170/#REF!*100</f>
        <v>#REF!</v>
      </c>
      <c r="E170" s="41" t="e">
        <f>C170/#REF!*100</f>
        <v>#REF!</v>
      </c>
      <c r="F170" s="50"/>
      <c r="G170" s="41" t="e">
        <f t="shared" si="10"/>
        <v>#DIV/0!</v>
      </c>
      <c r="H170" s="41" t="e">
        <f>F170/#REF!*100</f>
        <v>#REF!</v>
      </c>
      <c r="I170" s="52"/>
      <c r="J170" s="42" t="e">
        <f t="shared" si="11"/>
        <v>#DIV/0!</v>
      </c>
      <c r="K170" s="50"/>
      <c r="L170" s="50"/>
      <c r="M170" s="50"/>
      <c r="N170" s="50"/>
      <c r="O170" s="50"/>
      <c r="P170" s="50"/>
      <c r="Q170" s="186"/>
      <c r="R170" s="41">
        <f t="shared" si="9"/>
        <v>0</v>
      </c>
      <c r="S170" s="41" t="e">
        <f t="shared" si="8"/>
        <v>#DIV/0!</v>
      </c>
    </row>
    <row r="171" spans="1:19" ht="63.75" hidden="1" x14ac:dyDescent="0.2">
      <c r="A171" s="78" t="s">
        <v>612</v>
      </c>
      <c r="B171" s="55" t="s">
        <v>613</v>
      </c>
      <c r="C171" s="47"/>
      <c r="D171" s="41" t="e">
        <f>C171/#REF!*100</f>
        <v>#REF!</v>
      </c>
      <c r="E171" s="41" t="e">
        <f>C171/#REF!*100</f>
        <v>#REF!</v>
      </c>
      <c r="F171" s="47"/>
      <c r="G171" s="41" t="e">
        <f t="shared" si="10"/>
        <v>#DIV/0!</v>
      </c>
      <c r="H171" s="41" t="e">
        <f>F171/#REF!*100</f>
        <v>#REF!</v>
      </c>
      <c r="I171" s="57"/>
      <c r="J171" s="42" t="e">
        <f t="shared" si="11"/>
        <v>#DIV/0!</v>
      </c>
      <c r="K171" s="47"/>
      <c r="L171" s="47"/>
      <c r="M171" s="47"/>
      <c r="N171" s="47"/>
      <c r="O171" s="47"/>
      <c r="P171" s="47"/>
      <c r="Q171" s="188"/>
      <c r="R171" s="41">
        <f t="shared" si="9"/>
        <v>0</v>
      </c>
      <c r="S171" s="41" t="e">
        <f t="shared" si="8"/>
        <v>#DIV/0!</v>
      </c>
    </row>
    <row r="172" spans="1:19" ht="28.5" customHeight="1" x14ac:dyDescent="0.2">
      <c r="A172" s="78" t="s">
        <v>614</v>
      </c>
      <c r="B172" s="55" t="s">
        <v>615</v>
      </c>
      <c r="C172" s="95">
        <f>SUM(C174)</f>
        <v>17.600000000000001</v>
      </c>
      <c r="D172" s="41" t="e">
        <f>C172/#REF!*100</f>
        <v>#REF!</v>
      </c>
      <c r="E172" s="41" t="e">
        <f>C172/#REF!*100</f>
        <v>#REF!</v>
      </c>
      <c r="F172" s="95">
        <f>SUM(F174)</f>
        <v>11.5</v>
      </c>
      <c r="G172" s="41">
        <f t="shared" si="10"/>
        <v>65.340909090909079</v>
      </c>
      <c r="H172" s="41" t="e">
        <f>F172/#REF!*100</f>
        <v>#REF!</v>
      </c>
      <c r="I172" s="96">
        <f>SUM(I174)</f>
        <v>15.2</v>
      </c>
      <c r="J172" s="42">
        <f t="shared" si="11"/>
        <v>132.17391304347825</v>
      </c>
      <c r="K172" s="95">
        <f>SUM(K174)</f>
        <v>17.600000000000001</v>
      </c>
      <c r="L172" s="95">
        <v>0</v>
      </c>
      <c r="M172" s="95"/>
      <c r="N172" s="95">
        <f>SUM(N174)</f>
        <v>17.600000000000001</v>
      </c>
      <c r="O172" s="95">
        <f>SUM(O174)</f>
        <v>15.4</v>
      </c>
      <c r="P172" s="95">
        <f>SUM(P174)</f>
        <v>15.4</v>
      </c>
      <c r="Q172" s="95">
        <f>SUM(Q174)</f>
        <v>0</v>
      </c>
      <c r="R172" s="41">
        <f t="shared" si="9"/>
        <v>-15.4</v>
      </c>
      <c r="S172" s="41">
        <f t="shared" si="8"/>
        <v>0</v>
      </c>
    </row>
    <row r="173" spans="1:19" ht="28.5" hidden="1" customHeight="1" x14ac:dyDescent="0.2">
      <c r="A173" s="78"/>
      <c r="B173" s="55" t="s">
        <v>489</v>
      </c>
      <c r="C173" s="51">
        <f>C172/C69*100</f>
        <v>1.0884225850160079E-2</v>
      </c>
      <c r="D173" s="41" t="e">
        <f>C173/#REF!*100</f>
        <v>#REF!</v>
      </c>
      <c r="E173" s="41" t="e">
        <f>C173/#REF!*100</f>
        <v>#REF!</v>
      </c>
      <c r="F173" s="51">
        <f>F172/F69*100</f>
        <v>7.1544553593091906E-3</v>
      </c>
      <c r="G173" s="41">
        <f t="shared" si="10"/>
        <v>65.732330969629487</v>
      </c>
      <c r="H173" s="41" t="e">
        <f>F173/#REF!*100</f>
        <v>#REF!</v>
      </c>
      <c r="I173" s="107">
        <f>I172/I69*100</f>
        <v>9.4409879248522205E-3</v>
      </c>
      <c r="J173" s="42">
        <f t="shared" si="11"/>
        <v>131.95956156981052</v>
      </c>
      <c r="K173" s="51">
        <f>K172/K69*100</f>
        <v>1.0844556833487992E-2</v>
      </c>
      <c r="L173" s="51">
        <f>L172/L69*100</f>
        <v>0</v>
      </c>
      <c r="M173" s="51"/>
      <c r="N173" s="51">
        <f>N172/N69*100</f>
        <v>9.8776462691400439E-3</v>
      </c>
      <c r="O173" s="51">
        <f>O172/O69*100</f>
        <v>7.4725795150392934E-3</v>
      </c>
      <c r="P173" s="51">
        <f>P172/P69*100</f>
        <v>6.8502229881028526E-3</v>
      </c>
      <c r="Q173" s="51">
        <f>Q172/Q69*100</f>
        <v>0</v>
      </c>
      <c r="R173" s="41">
        <f t="shared" si="9"/>
        <v>-6.8502229881028526E-3</v>
      </c>
      <c r="S173" s="41">
        <f t="shared" si="8"/>
        <v>0</v>
      </c>
    </row>
    <row r="174" spans="1:19" ht="52.5" hidden="1" customHeight="1" x14ac:dyDescent="0.2">
      <c r="A174" s="78" t="s">
        <v>616</v>
      </c>
      <c r="B174" s="55" t="s">
        <v>617</v>
      </c>
      <c r="C174" s="50">
        <v>17.600000000000001</v>
      </c>
      <c r="D174" s="41" t="e">
        <f>C174/#REF!*100</f>
        <v>#REF!</v>
      </c>
      <c r="E174" s="41" t="e">
        <f>C174/#REF!*100</f>
        <v>#REF!</v>
      </c>
      <c r="F174" s="50">
        <v>11.5</v>
      </c>
      <c r="G174" s="41">
        <f t="shared" si="10"/>
        <v>65.340909090909079</v>
      </c>
      <c r="H174" s="41" t="e">
        <f>F174/#REF!*100</f>
        <v>#REF!</v>
      </c>
      <c r="I174" s="52">
        <v>15.2</v>
      </c>
      <c r="J174" s="42">
        <f t="shared" si="11"/>
        <v>132.17391304347825</v>
      </c>
      <c r="K174" s="50">
        <v>17.600000000000001</v>
      </c>
      <c r="L174" s="50"/>
      <c r="M174" s="50"/>
      <c r="N174" s="50">
        <v>17.600000000000001</v>
      </c>
      <c r="O174" s="50">
        <v>15.4</v>
      </c>
      <c r="P174" s="50">
        <v>15.4</v>
      </c>
      <c r="Q174" s="186">
        <v>0</v>
      </c>
      <c r="R174" s="53">
        <f>Q174-P174</f>
        <v>-15.4</v>
      </c>
      <c r="S174" s="41">
        <f t="shared" si="8"/>
        <v>0</v>
      </c>
    </row>
    <row r="175" spans="1:19" ht="19.5" hidden="1" customHeight="1" x14ac:dyDescent="0.2">
      <c r="A175" s="78" t="s">
        <v>618</v>
      </c>
      <c r="B175" s="55" t="s">
        <v>478</v>
      </c>
      <c r="C175" s="175">
        <f>'[1]адм проект'!F125</f>
        <v>0</v>
      </c>
      <c r="D175" s="41" t="e">
        <f>C175/#REF!*100</f>
        <v>#REF!</v>
      </c>
      <c r="E175" s="41" t="e">
        <f>C175/#REF!*100</f>
        <v>#REF!</v>
      </c>
      <c r="F175" s="175">
        <f>'[1]адм проект'!G126</f>
        <v>0</v>
      </c>
      <c r="G175" s="41" t="e">
        <f t="shared" si="10"/>
        <v>#DIV/0!</v>
      </c>
      <c r="H175" s="41" t="e">
        <f>F175/#REF!*100</f>
        <v>#REF!</v>
      </c>
      <c r="I175" s="176">
        <f>'[1]адм проект'!G127</f>
        <v>0</v>
      </c>
      <c r="J175" s="42" t="e">
        <f t="shared" si="11"/>
        <v>#DIV/0!</v>
      </c>
      <c r="K175" s="175"/>
      <c r="L175" s="175"/>
      <c r="M175" s="175"/>
      <c r="N175" s="175"/>
      <c r="O175" s="175"/>
      <c r="P175" s="175"/>
      <c r="Q175" s="187"/>
      <c r="R175" s="41">
        <f t="shared" si="9"/>
        <v>0</v>
      </c>
      <c r="S175" s="41" t="e">
        <f t="shared" si="8"/>
        <v>#DIV/0!</v>
      </c>
    </row>
    <row r="176" spans="1:19" ht="25.5" customHeight="1" x14ac:dyDescent="0.2">
      <c r="A176" s="78" t="s">
        <v>619</v>
      </c>
      <c r="B176" s="55" t="s">
        <v>620</v>
      </c>
      <c r="C176" s="213">
        <f>C178+C180+C182+C185+C187+C189+C191+C194+C198+C200+C202+C204+C206+C211+C214+C216+C219+C225+C229+C231+C235+C242+C245+C247+C250+C251+C269+C209+C267+C196</f>
        <v>8252.6999999999989</v>
      </c>
      <c r="D176" s="41" t="e">
        <f>C176/#REF!*100</f>
        <v>#REF!</v>
      </c>
      <c r="E176" s="41" t="e">
        <f>C176/#REF!*100</f>
        <v>#REF!</v>
      </c>
      <c r="F176" s="213">
        <f>F178+F180+F182+F185+F187+F189+F191+F194+F198+F200+F202+F204+F206+F211+F214+F216+F219+F225+F229+F231+F235+F242+F245+F247+F250+F251+F269+F209+F267+F196</f>
        <v>8011.7</v>
      </c>
      <c r="G176" s="41">
        <f t="shared" si="10"/>
        <v>97.079743599064557</v>
      </c>
      <c r="H176" s="41" t="e">
        <f>F176/#REF!*100</f>
        <v>#REF!</v>
      </c>
      <c r="I176" s="213">
        <f>I178+I180+I182+I185+I187+I189+I191+I194+I198+I200+I202+I204+I206+I211+I214+I216+I219+I225+I229+I231+I235+I242+I245+I247+I250+I251+I269+I209+I267+I196</f>
        <v>8170.5</v>
      </c>
      <c r="J176" s="42">
        <f t="shared" si="11"/>
        <v>101.9821011770286</v>
      </c>
      <c r="K176" s="213">
        <f>K178+K180+K182+K185+K187+K189+K191+K194+K198+K200+K202+K204+K206+K211+K214+K216+K219+K225+K229+K231+K235+K242+K245+K247+K250+K251+K269+K209+K267+K196</f>
        <v>8434.1999999999989</v>
      </c>
      <c r="L176" s="213">
        <v>15735.4</v>
      </c>
      <c r="M176" s="213"/>
      <c r="N176" s="213">
        <f>N178+N180+N182+N185+N187+N189+N191+N194+N198+N200+N202+N204+N206+N211+N213+N214+N216+N219+N224+N225+N229+N231+N235+N242+N245+N247+N250+N251+N269+N209+N267+N196</f>
        <v>18800.8</v>
      </c>
      <c r="O176" s="213">
        <f>O178+O180+O182+O185+O187+O189+O191+O194+O198+O200+O202+O204+O206+O211+O213+O214+O216+O219+O224+O225+O229+O231+O235+O242+O245+O247+O250+O251+O269+O209+O267+O196</f>
        <v>26269.5</v>
      </c>
      <c r="P176" s="213">
        <f>P178+P180+P182+P185+P187+P189+P191+P194+P198+P200+P202+P204+P206+P211+P214+P216+P219+P224+P225+P229+P231+P235+P242+P245+P247+P250+P251+P269+P209+P267+P196</f>
        <v>29785.7</v>
      </c>
      <c r="Q176" s="213">
        <f>Q178+Q180+Q182+Q185+Q187+Q189+Q191+Q194+Q198+Q200+Q202+Q204+Q206+Q211+Q214+Q216+Q219+Q224+Q225+Q229+Q231+Q235+Q242+Q245+Q247+Q250+Q251+Q269+Q209+Q267+Q196</f>
        <v>30258.600000000002</v>
      </c>
      <c r="R176" s="41">
        <f t="shared" si="9"/>
        <v>472.90000000000146</v>
      </c>
      <c r="S176" s="41">
        <f t="shared" si="8"/>
        <v>366.65091424624677</v>
      </c>
    </row>
    <row r="177" spans="1:19" ht="27.75" hidden="1" customHeight="1" x14ac:dyDescent="0.2">
      <c r="A177" s="78"/>
      <c r="B177" s="55" t="s">
        <v>489</v>
      </c>
      <c r="C177" s="51">
        <f>C176/C69*100</f>
        <v>5.1036506064554583</v>
      </c>
      <c r="D177" s="41" t="e">
        <f>C177/#REF!*100</f>
        <v>#REF!</v>
      </c>
      <c r="E177" s="41" t="e">
        <f>C177/#REF!*100</f>
        <v>#REF!</v>
      </c>
      <c r="F177" s="51">
        <f>F176/F69*100</f>
        <v>4.9842913045371686</v>
      </c>
      <c r="G177" s="41">
        <f t="shared" si="10"/>
        <v>97.661295587763874</v>
      </c>
      <c r="H177" s="41" t="e">
        <f>F177/#REF!*100</f>
        <v>#REF!</v>
      </c>
      <c r="I177" s="107">
        <f>I176/I69*100</f>
        <v>5.0748415684213857</v>
      </c>
      <c r="J177" s="42">
        <f t="shared" si="11"/>
        <v>101.81671291567147</v>
      </c>
      <c r="K177" s="51">
        <f>K176/K69*100</f>
        <v>5.1968841616479775</v>
      </c>
      <c r="L177" s="51">
        <f>L176/L69*100</f>
        <v>20.190156025456783</v>
      </c>
      <c r="M177" s="51"/>
      <c r="N177" s="51">
        <f>N176/N69*100</f>
        <v>10.551571135048189</v>
      </c>
      <c r="O177" s="51">
        <f>O176/O69*100</f>
        <v>12.746813478592514</v>
      </c>
      <c r="P177" s="51">
        <f>P176/P69*100</f>
        <v>13.249265380307476</v>
      </c>
      <c r="Q177" s="51">
        <f>Q176/Q69*100</f>
        <v>12.593383048838449</v>
      </c>
      <c r="R177" s="41">
        <f t="shared" si="9"/>
        <v>-0.65588233146902652</v>
      </c>
      <c r="S177" s="41">
        <f t="shared" si="8"/>
        <v>246.75245270335409</v>
      </c>
    </row>
    <row r="178" spans="1:19" ht="13.5" hidden="1" customHeight="1" x14ac:dyDescent="0.2">
      <c r="A178" s="59" t="s">
        <v>621</v>
      </c>
      <c r="B178" s="46" t="s">
        <v>622</v>
      </c>
      <c r="C178" s="50">
        <v>57.3</v>
      </c>
      <c r="D178" s="41" t="e">
        <f>C178/#REF!*100</f>
        <v>#REF!</v>
      </c>
      <c r="E178" s="41" t="e">
        <f>C178/#REF!*100</f>
        <v>#REF!</v>
      </c>
      <c r="F178" s="50">
        <v>57.3</v>
      </c>
      <c r="G178" s="41">
        <f t="shared" si="10"/>
        <v>100</v>
      </c>
      <c r="H178" s="41" t="e">
        <f>F178/#REF!*100</f>
        <v>#REF!</v>
      </c>
      <c r="I178" s="52">
        <v>57.3</v>
      </c>
      <c r="J178" s="42">
        <f t="shared" si="11"/>
        <v>100</v>
      </c>
      <c r="K178" s="50">
        <v>57.3</v>
      </c>
      <c r="L178" s="50"/>
      <c r="M178" s="50"/>
      <c r="N178" s="50">
        <v>57.3</v>
      </c>
      <c r="O178" s="50">
        <v>57.3</v>
      </c>
      <c r="P178" s="50">
        <v>57.3</v>
      </c>
      <c r="Q178" s="186">
        <v>43</v>
      </c>
      <c r="R178" s="41">
        <f t="shared" si="9"/>
        <v>-14.299999999999997</v>
      </c>
      <c r="S178" s="41">
        <f t="shared" si="8"/>
        <v>75.043630017452017</v>
      </c>
    </row>
    <row r="179" spans="1:19" ht="13.5" hidden="1" customHeight="1" x14ac:dyDescent="0.2">
      <c r="A179" s="69" t="s">
        <v>623</v>
      </c>
      <c r="B179" s="69" t="s">
        <v>624</v>
      </c>
      <c r="C179" s="175">
        <f>14+14.9+14+6.7+7.7</f>
        <v>57.300000000000004</v>
      </c>
      <c r="D179" s="41" t="e">
        <f>C179/#REF!*100</f>
        <v>#REF!</v>
      </c>
      <c r="E179" s="41" t="e">
        <f>C179/#REF!*100</f>
        <v>#REF!</v>
      </c>
      <c r="F179" s="175">
        <f>14+14.9+14+6.7+7.7</f>
        <v>57.300000000000004</v>
      </c>
      <c r="G179" s="41">
        <f t="shared" si="10"/>
        <v>100</v>
      </c>
      <c r="H179" s="41" t="e">
        <f>F179/#REF!*100</f>
        <v>#REF!</v>
      </c>
      <c r="I179" s="175">
        <f>14+14.9+14+6.7+7.7</f>
        <v>57.300000000000004</v>
      </c>
      <c r="J179" s="42">
        <f t="shared" si="11"/>
        <v>100</v>
      </c>
      <c r="K179" s="175"/>
      <c r="L179" s="175"/>
      <c r="M179" s="175"/>
      <c r="N179" s="175"/>
      <c r="O179" s="175"/>
      <c r="P179" s="175"/>
      <c r="Q179" s="187"/>
      <c r="R179" s="41">
        <f t="shared" si="9"/>
        <v>0</v>
      </c>
      <c r="S179" s="41">
        <f t="shared" si="8"/>
        <v>0</v>
      </c>
    </row>
    <row r="180" spans="1:19" ht="13.5" hidden="1" customHeight="1" x14ac:dyDescent="0.2">
      <c r="A180" s="59" t="s">
        <v>625</v>
      </c>
      <c r="B180" s="46" t="s">
        <v>626</v>
      </c>
      <c r="C180" s="50">
        <v>101.6</v>
      </c>
      <c r="D180" s="41" t="e">
        <f>C180/#REF!*100</f>
        <v>#REF!</v>
      </c>
      <c r="E180" s="41" t="e">
        <f>C180/#REF!*100</f>
        <v>#REF!</v>
      </c>
      <c r="F180" s="50">
        <v>101.6</v>
      </c>
      <c r="G180" s="41">
        <f t="shared" si="10"/>
        <v>100</v>
      </c>
      <c r="H180" s="41" t="e">
        <f>F180/#REF!*100</f>
        <v>#REF!</v>
      </c>
      <c r="I180" s="52">
        <v>101.6</v>
      </c>
      <c r="J180" s="42">
        <f t="shared" si="11"/>
        <v>100</v>
      </c>
      <c r="K180" s="50">
        <v>101.6</v>
      </c>
      <c r="L180" s="50"/>
      <c r="M180" s="50"/>
      <c r="N180" s="50">
        <v>101.6</v>
      </c>
      <c r="O180" s="50">
        <v>131.19999999999999</v>
      </c>
      <c r="P180" s="50">
        <v>131.19999999999999</v>
      </c>
      <c r="Q180" s="186">
        <v>131.19999999999999</v>
      </c>
      <c r="R180" s="41">
        <f t="shared" si="9"/>
        <v>0</v>
      </c>
      <c r="S180" s="41">
        <f t="shared" si="8"/>
        <v>129.13385826771653</v>
      </c>
    </row>
    <row r="181" spans="1:19" ht="13.5" hidden="1" customHeight="1" x14ac:dyDescent="0.2">
      <c r="A181" s="69">
        <v>720</v>
      </c>
      <c r="B181" s="69" t="s">
        <v>627</v>
      </c>
      <c r="C181" s="175">
        <f>7.6+48.7+1.6+37.7+6</f>
        <v>101.60000000000001</v>
      </c>
      <c r="D181" s="41" t="e">
        <f>C181/#REF!*100</f>
        <v>#REF!</v>
      </c>
      <c r="E181" s="41" t="e">
        <f>C181/#REF!*100</f>
        <v>#REF!</v>
      </c>
      <c r="F181" s="175">
        <f>7.6+48.7+1.6+37.7+6</f>
        <v>101.60000000000001</v>
      </c>
      <c r="G181" s="41">
        <f t="shared" si="10"/>
        <v>100</v>
      </c>
      <c r="H181" s="41" t="e">
        <f>F181/#REF!*100</f>
        <v>#REF!</v>
      </c>
      <c r="I181" s="175">
        <f>7.6+48.7+1.6+37.7+6</f>
        <v>101.60000000000001</v>
      </c>
      <c r="J181" s="42">
        <f t="shared" si="11"/>
        <v>100</v>
      </c>
      <c r="K181" s="175"/>
      <c r="L181" s="175"/>
      <c r="M181" s="175"/>
      <c r="N181" s="175"/>
      <c r="O181" s="175"/>
      <c r="P181" s="175"/>
      <c r="Q181" s="187"/>
      <c r="R181" s="41">
        <f t="shared" si="9"/>
        <v>0</v>
      </c>
      <c r="S181" s="41">
        <f t="shared" si="8"/>
        <v>0</v>
      </c>
    </row>
    <row r="182" spans="1:19" ht="13.5" hidden="1" customHeight="1" x14ac:dyDescent="0.2">
      <c r="A182" s="59" t="s">
        <v>628</v>
      </c>
      <c r="B182" s="46" t="s">
        <v>629</v>
      </c>
      <c r="C182" s="50">
        <v>0</v>
      </c>
      <c r="D182" s="41" t="e">
        <f>C182/#REF!*100</f>
        <v>#REF!</v>
      </c>
      <c r="E182" s="41" t="e">
        <f>C182/#REF!*100</f>
        <v>#REF!</v>
      </c>
      <c r="F182" s="50">
        <v>0</v>
      </c>
      <c r="G182" s="41" t="e">
        <f t="shared" si="10"/>
        <v>#DIV/0!</v>
      </c>
      <c r="H182" s="41" t="e">
        <f>F182/#REF!*100</f>
        <v>#REF!</v>
      </c>
      <c r="I182" s="52">
        <v>0</v>
      </c>
      <c r="J182" s="42" t="e">
        <f t="shared" si="11"/>
        <v>#DIV/0!</v>
      </c>
      <c r="K182" s="50">
        <v>0</v>
      </c>
      <c r="L182" s="50"/>
      <c r="M182" s="50"/>
      <c r="N182" s="50">
        <v>0</v>
      </c>
      <c r="O182" s="50">
        <v>0</v>
      </c>
      <c r="P182" s="50">
        <v>0</v>
      </c>
      <c r="Q182" s="186">
        <v>0</v>
      </c>
      <c r="R182" s="41">
        <f t="shared" si="9"/>
        <v>0</v>
      </c>
      <c r="S182" s="41" t="e">
        <f t="shared" si="8"/>
        <v>#DIV/0!</v>
      </c>
    </row>
    <row r="183" spans="1:19" ht="13.5" hidden="1" customHeight="1" x14ac:dyDescent="0.2">
      <c r="A183" s="69">
        <v>420</v>
      </c>
      <c r="B183" s="69" t="s">
        <v>630</v>
      </c>
      <c r="C183" s="49"/>
      <c r="D183" s="41" t="e">
        <f>C183/#REF!*100</f>
        <v>#REF!</v>
      </c>
      <c r="E183" s="41" t="e">
        <f>C183/#REF!*100</f>
        <v>#REF!</v>
      </c>
      <c r="F183" s="49"/>
      <c r="G183" s="41" t="e">
        <f t="shared" si="10"/>
        <v>#DIV/0!</v>
      </c>
      <c r="H183" s="41" t="e">
        <f>F183/#REF!*100</f>
        <v>#REF!</v>
      </c>
      <c r="I183" s="84"/>
      <c r="J183" s="42" t="e">
        <f t="shared" si="11"/>
        <v>#DIV/0!</v>
      </c>
      <c r="K183" s="49"/>
      <c r="L183" s="49"/>
      <c r="M183" s="49"/>
      <c r="N183" s="49"/>
      <c r="O183" s="49"/>
      <c r="P183" s="49"/>
      <c r="Q183" s="194"/>
      <c r="R183" s="41">
        <f t="shared" si="9"/>
        <v>0</v>
      </c>
      <c r="S183" s="41" t="e">
        <f t="shared" si="8"/>
        <v>#DIV/0!</v>
      </c>
    </row>
    <row r="184" spans="1:19" ht="13.5" hidden="1" customHeight="1" x14ac:dyDescent="0.2">
      <c r="A184" s="69" t="s">
        <v>631</v>
      </c>
      <c r="B184" s="69" t="s">
        <v>632</v>
      </c>
      <c r="C184" s="175">
        <v>0</v>
      </c>
      <c r="D184" s="41" t="e">
        <f>C184/#REF!*100</f>
        <v>#REF!</v>
      </c>
      <c r="E184" s="41" t="e">
        <f>C184/#REF!*100</f>
        <v>#REF!</v>
      </c>
      <c r="F184" s="175">
        <v>0</v>
      </c>
      <c r="G184" s="41" t="e">
        <f t="shared" si="10"/>
        <v>#DIV/0!</v>
      </c>
      <c r="H184" s="41" t="e">
        <f>F184/#REF!*100</f>
        <v>#REF!</v>
      </c>
      <c r="I184" s="175">
        <v>0</v>
      </c>
      <c r="J184" s="42" t="e">
        <f t="shared" si="11"/>
        <v>#DIV/0!</v>
      </c>
      <c r="K184" s="175"/>
      <c r="L184" s="175"/>
      <c r="M184" s="175"/>
      <c r="N184" s="175"/>
      <c r="O184" s="175"/>
      <c r="P184" s="175"/>
      <c r="Q184" s="187"/>
      <c r="R184" s="41">
        <f t="shared" si="9"/>
        <v>0</v>
      </c>
      <c r="S184" s="41" t="e">
        <f t="shared" si="8"/>
        <v>#DIV/0!</v>
      </c>
    </row>
    <row r="185" spans="1:19" ht="13.5" hidden="1" customHeight="1" x14ac:dyDescent="0.2">
      <c r="A185" s="59" t="s">
        <v>633</v>
      </c>
      <c r="B185" s="46" t="s">
        <v>634</v>
      </c>
      <c r="C185" s="50">
        <v>3.5</v>
      </c>
      <c r="D185" s="41" t="e">
        <f>C185/#REF!*100</f>
        <v>#REF!</v>
      </c>
      <c r="E185" s="41" t="e">
        <f>C185/#REF!*100</f>
        <v>#REF!</v>
      </c>
      <c r="F185" s="50">
        <v>3.5</v>
      </c>
      <c r="G185" s="41">
        <f t="shared" si="10"/>
        <v>100</v>
      </c>
      <c r="H185" s="41" t="e">
        <f>F185/#REF!*100</f>
        <v>#REF!</v>
      </c>
      <c r="I185" s="52">
        <v>3.5</v>
      </c>
      <c r="J185" s="42">
        <f t="shared" si="11"/>
        <v>100</v>
      </c>
      <c r="K185" s="50">
        <v>3.5</v>
      </c>
      <c r="L185" s="50"/>
      <c r="M185" s="50"/>
      <c r="N185" s="50">
        <v>3.5</v>
      </c>
      <c r="O185" s="50">
        <v>3.5</v>
      </c>
      <c r="P185" s="50">
        <v>10</v>
      </c>
      <c r="Q185" s="186">
        <v>10</v>
      </c>
      <c r="R185" s="41">
        <f t="shared" si="9"/>
        <v>0</v>
      </c>
      <c r="S185" s="41">
        <f t="shared" si="8"/>
        <v>285.71428571428572</v>
      </c>
    </row>
    <row r="186" spans="1:19" ht="13.5" hidden="1" customHeight="1" x14ac:dyDescent="0.2">
      <c r="A186" s="69">
        <v>720</v>
      </c>
      <c r="B186" s="69" t="s">
        <v>627</v>
      </c>
      <c r="C186" s="175">
        <f>0.4+2.8+0.3</f>
        <v>3.4999999999999996</v>
      </c>
      <c r="D186" s="41" t="e">
        <f>C186/#REF!*100</f>
        <v>#REF!</v>
      </c>
      <c r="E186" s="41" t="e">
        <f>C186/#REF!*100</f>
        <v>#REF!</v>
      </c>
      <c r="F186" s="175">
        <f>0.4+2.8+0.3</f>
        <v>3.4999999999999996</v>
      </c>
      <c r="G186" s="41">
        <f t="shared" si="10"/>
        <v>100</v>
      </c>
      <c r="H186" s="41" t="e">
        <f>F186/#REF!*100</f>
        <v>#REF!</v>
      </c>
      <c r="I186" s="175">
        <f>0.4+2.8+0.3</f>
        <v>3.4999999999999996</v>
      </c>
      <c r="J186" s="42">
        <f t="shared" si="11"/>
        <v>100</v>
      </c>
      <c r="K186" s="175"/>
      <c r="L186" s="175"/>
      <c r="M186" s="175"/>
      <c r="N186" s="175"/>
      <c r="O186" s="175"/>
      <c r="P186" s="175"/>
      <c r="Q186" s="187"/>
      <c r="R186" s="41">
        <f t="shared" si="9"/>
        <v>0</v>
      </c>
      <c r="S186" s="41">
        <f t="shared" si="8"/>
        <v>0</v>
      </c>
    </row>
    <row r="187" spans="1:19" ht="13.5" hidden="1" customHeight="1" x14ac:dyDescent="0.2">
      <c r="A187" s="59" t="s">
        <v>635</v>
      </c>
      <c r="B187" s="46" t="s">
        <v>636</v>
      </c>
      <c r="C187" s="50">
        <v>200</v>
      </c>
      <c r="D187" s="41" t="e">
        <f>C187/#REF!*100</f>
        <v>#REF!</v>
      </c>
      <c r="E187" s="41" t="e">
        <f>C187/#REF!*100</f>
        <v>#REF!</v>
      </c>
      <c r="F187" s="50">
        <v>200</v>
      </c>
      <c r="G187" s="41">
        <f t="shared" si="10"/>
        <v>100</v>
      </c>
      <c r="H187" s="41" t="e">
        <f>F187/#REF!*100</f>
        <v>#REF!</v>
      </c>
      <c r="I187" s="52">
        <v>200</v>
      </c>
      <c r="J187" s="42">
        <f t="shared" si="11"/>
        <v>100</v>
      </c>
      <c r="K187" s="50">
        <v>200</v>
      </c>
      <c r="L187" s="50"/>
      <c r="M187" s="50"/>
      <c r="N187" s="50">
        <v>200</v>
      </c>
      <c r="O187" s="50">
        <v>9</v>
      </c>
      <c r="P187" s="50">
        <v>80</v>
      </c>
      <c r="Q187" s="186">
        <v>240</v>
      </c>
      <c r="R187" s="41">
        <f t="shared" si="9"/>
        <v>160</v>
      </c>
      <c r="S187" s="41">
        <f t="shared" si="8"/>
        <v>120</v>
      </c>
    </row>
    <row r="188" spans="1:19" ht="13.5" hidden="1" customHeight="1" x14ac:dyDescent="0.2">
      <c r="A188" s="69" t="s">
        <v>631</v>
      </c>
      <c r="B188" s="69" t="s">
        <v>632</v>
      </c>
      <c r="C188" s="175">
        <v>200</v>
      </c>
      <c r="D188" s="41" t="e">
        <f>C188/#REF!*100</f>
        <v>#REF!</v>
      </c>
      <c r="E188" s="41" t="e">
        <f>C188/#REF!*100</f>
        <v>#REF!</v>
      </c>
      <c r="F188" s="175">
        <v>200</v>
      </c>
      <c r="G188" s="41">
        <f t="shared" si="10"/>
        <v>100</v>
      </c>
      <c r="H188" s="41" t="e">
        <f>F188/#REF!*100</f>
        <v>#REF!</v>
      </c>
      <c r="I188" s="175">
        <v>200</v>
      </c>
      <c r="J188" s="42">
        <f t="shared" si="11"/>
        <v>100</v>
      </c>
      <c r="K188" s="175"/>
      <c r="L188" s="175"/>
      <c r="M188" s="175"/>
      <c r="N188" s="175"/>
      <c r="O188" s="175"/>
      <c r="P188" s="175"/>
      <c r="Q188" s="187"/>
      <c r="R188" s="41">
        <f t="shared" si="9"/>
        <v>0</v>
      </c>
      <c r="S188" s="41">
        <f t="shared" si="8"/>
        <v>0</v>
      </c>
    </row>
    <row r="189" spans="1:19" ht="13.5" hidden="1" customHeight="1" x14ac:dyDescent="0.2">
      <c r="A189" s="59" t="s">
        <v>637</v>
      </c>
      <c r="B189" s="46" t="s">
        <v>638</v>
      </c>
      <c r="C189" s="50">
        <v>114.6</v>
      </c>
      <c r="D189" s="41" t="e">
        <f>C189/#REF!*100</f>
        <v>#REF!</v>
      </c>
      <c r="E189" s="41" t="e">
        <f>C189/#REF!*100</f>
        <v>#REF!</v>
      </c>
      <c r="F189" s="50">
        <v>114.6</v>
      </c>
      <c r="G189" s="41">
        <f t="shared" si="10"/>
        <v>100</v>
      </c>
      <c r="H189" s="41" t="e">
        <f>F189/#REF!*100</f>
        <v>#REF!</v>
      </c>
      <c r="I189" s="52">
        <v>114.6</v>
      </c>
      <c r="J189" s="42">
        <f t="shared" si="11"/>
        <v>100</v>
      </c>
      <c r="K189" s="50">
        <v>114.6</v>
      </c>
      <c r="L189" s="50"/>
      <c r="M189" s="50"/>
      <c r="N189" s="50">
        <v>114.6</v>
      </c>
      <c r="O189" s="50">
        <v>114.6</v>
      </c>
      <c r="P189" s="50">
        <v>114.6</v>
      </c>
      <c r="Q189" s="186">
        <v>114.9</v>
      </c>
      <c r="R189" s="41">
        <f t="shared" si="9"/>
        <v>0.30000000000001137</v>
      </c>
      <c r="S189" s="41">
        <f t="shared" si="8"/>
        <v>100.26178010471205</v>
      </c>
    </row>
    <row r="190" spans="1:19" ht="13.5" hidden="1" customHeight="1" x14ac:dyDescent="0.2">
      <c r="A190" s="69">
        <v>720</v>
      </c>
      <c r="B190" s="69" t="s">
        <v>627</v>
      </c>
      <c r="C190" s="175">
        <v>114.6</v>
      </c>
      <c r="D190" s="41" t="e">
        <f>C190/#REF!*100</f>
        <v>#REF!</v>
      </c>
      <c r="E190" s="41" t="e">
        <f>C190/#REF!*100</f>
        <v>#REF!</v>
      </c>
      <c r="F190" s="175">
        <v>114.6</v>
      </c>
      <c r="G190" s="41">
        <f t="shared" si="10"/>
        <v>100</v>
      </c>
      <c r="H190" s="41" t="e">
        <f>F190/#REF!*100</f>
        <v>#REF!</v>
      </c>
      <c r="I190" s="175">
        <v>114.6</v>
      </c>
      <c r="J190" s="42">
        <f t="shared" si="11"/>
        <v>100</v>
      </c>
      <c r="K190" s="175"/>
      <c r="L190" s="175"/>
      <c r="M190" s="175"/>
      <c r="N190" s="175"/>
      <c r="O190" s="175"/>
      <c r="P190" s="175"/>
      <c r="Q190" s="187"/>
      <c r="R190" s="41">
        <f t="shared" si="9"/>
        <v>0</v>
      </c>
      <c r="S190" s="41">
        <f t="shared" si="8"/>
        <v>0</v>
      </c>
    </row>
    <row r="191" spans="1:19" ht="13.5" hidden="1" customHeight="1" x14ac:dyDescent="0.2">
      <c r="A191" s="59" t="s">
        <v>639</v>
      </c>
      <c r="B191" s="46" t="s">
        <v>640</v>
      </c>
      <c r="C191" s="50">
        <v>32.9</v>
      </c>
      <c r="D191" s="41" t="e">
        <f>C191/#REF!*100</f>
        <v>#REF!</v>
      </c>
      <c r="E191" s="41" t="e">
        <f>C191/#REF!*100</f>
        <v>#REF!</v>
      </c>
      <c r="F191" s="50">
        <v>21.3</v>
      </c>
      <c r="G191" s="41">
        <f t="shared" si="10"/>
        <v>64.741641337386028</v>
      </c>
      <c r="H191" s="41" t="e">
        <f>F191/#REF!*100</f>
        <v>#REF!</v>
      </c>
      <c r="I191" s="52">
        <v>30.1</v>
      </c>
      <c r="J191" s="42">
        <f t="shared" si="11"/>
        <v>141.31455399061034</v>
      </c>
      <c r="K191" s="50">
        <v>32.9</v>
      </c>
      <c r="L191" s="50"/>
      <c r="M191" s="50"/>
      <c r="N191" s="50">
        <v>32.9</v>
      </c>
      <c r="O191" s="50">
        <v>20.100000000000001</v>
      </c>
      <c r="P191" s="50">
        <v>20.100000000000001</v>
      </c>
      <c r="Q191" s="186">
        <v>0</v>
      </c>
      <c r="R191" s="41">
        <f t="shared" si="9"/>
        <v>-20.100000000000001</v>
      </c>
      <c r="S191" s="41">
        <f t="shared" si="8"/>
        <v>0</v>
      </c>
    </row>
    <row r="192" spans="1:19" ht="13.5" hidden="1" customHeight="1" x14ac:dyDescent="0.2">
      <c r="A192" s="69" t="s">
        <v>641</v>
      </c>
      <c r="B192" s="69" t="s">
        <v>642</v>
      </c>
      <c r="C192" s="175">
        <v>32.9</v>
      </c>
      <c r="D192" s="41" t="e">
        <f>C192/#REF!*100</f>
        <v>#REF!</v>
      </c>
      <c r="E192" s="41" t="e">
        <f>C192/#REF!*100</f>
        <v>#REF!</v>
      </c>
      <c r="F192" s="175">
        <v>21.3</v>
      </c>
      <c r="G192" s="41">
        <f t="shared" si="10"/>
        <v>64.741641337386028</v>
      </c>
      <c r="H192" s="41" t="e">
        <f>F192/#REF!*100</f>
        <v>#REF!</v>
      </c>
      <c r="I192" s="175">
        <v>30.1</v>
      </c>
      <c r="J192" s="42">
        <f t="shared" si="11"/>
        <v>141.31455399061034</v>
      </c>
      <c r="K192" s="175"/>
      <c r="L192" s="175"/>
      <c r="M192" s="175"/>
      <c r="N192" s="175"/>
      <c r="O192" s="175"/>
      <c r="P192" s="175"/>
      <c r="Q192" s="187"/>
      <c r="R192" s="41">
        <f t="shared" si="9"/>
        <v>0</v>
      </c>
      <c r="S192" s="41">
        <f t="shared" si="8"/>
        <v>0</v>
      </c>
    </row>
    <row r="193" spans="1:19" ht="13.5" hidden="1" customHeight="1" x14ac:dyDescent="0.2">
      <c r="A193" s="69" t="s">
        <v>643</v>
      </c>
      <c r="B193" s="69" t="s">
        <v>644</v>
      </c>
      <c r="C193" s="49"/>
      <c r="D193" s="41" t="e">
        <f>C193/#REF!*100</f>
        <v>#REF!</v>
      </c>
      <c r="E193" s="41" t="e">
        <f>C193/#REF!*100</f>
        <v>#REF!</v>
      </c>
      <c r="F193" s="49"/>
      <c r="G193" s="41" t="e">
        <f t="shared" si="10"/>
        <v>#DIV/0!</v>
      </c>
      <c r="H193" s="41" t="e">
        <f>F193/#REF!*100</f>
        <v>#REF!</v>
      </c>
      <c r="I193" s="84"/>
      <c r="J193" s="42" t="e">
        <f t="shared" si="11"/>
        <v>#DIV/0!</v>
      </c>
      <c r="K193" s="49"/>
      <c r="L193" s="49"/>
      <c r="M193" s="49"/>
      <c r="N193" s="49"/>
      <c r="O193" s="49"/>
      <c r="P193" s="49"/>
      <c r="Q193" s="194"/>
      <c r="R193" s="41">
        <f t="shared" si="9"/>
        <v>0</v>
      </c>
      <c r="S193" s="41" t="e">
        <f t="shared" si="8"/>
        <v>#DIV/0!</v>
      </c>
    </row>
    <row r="194" spans="1:19" ht="13.5" hidden="1" customHeight="1" x14ac:dyDescent="0.2">
      <c r="A194" s="59" t="s">
        <v>645</v>
      </c>
      <c r="B194" s="46" t="s">
        <v>646</v>
      </c>
      <c r="C194" s="50">
        <v>34.6</v>
      </c>
      <c r="D194" s="41" t="e">
        <f>C194/#REF!*100</f>
        <v>#REF!</v>
      </c>
      <c r="E194" s="41" t="e">
        <f>C194/#REF!*100</f>
        <v>#REF!</v>
      </c>
      <c r="F194" s="50">
        <v>34.6</v>
      </c>
      <c r="G194" s="41">
        <f t="shared" si="10"/>
        <v>100</v>
      </c>
      <c r="H194" s="41" t="e">
        <f>F194/#REF!*100</f>
        <v>#REF!</v>
      </c>
      <c r="I194" s="52">
        <v>34.6</v>
      </c>
      <c r="J194" s="42">
        <f t="shared" si="11"/>
        <v>100</v>
      </c>
      <c r="K194" s="50">
        <v>34.6</v>
      </c>
      <c r="L194" s="50"/>
      <c r="M194" s="50"/>
      <c r="N194" s="50">
        <v>34.6</v>
      </c>
      <c r="O194" s="50">
        <v>34.6</v>
      </c>
      <c r="P194" s="50">
        <v>34.6</v>
      </c>
      <c r="Q194" s="186">
        <v>0</v>
      </c>
      <c r="R194" s="41">
        <f t="shared" si="9"/>
        <v>-34.6</v>
      </c>
      <c r="S194" s="41">
        <f t="shared" si="8"/>
        <v>0</v>
      </c>
    </row>
    <row r="195" spans="1:19" ht="13.5" hidden="1" customHeight="1" x14ac:dyDescent="0.2">
      <c r="A195" s="69">
        <v>720</v>
      </c>
      <c r="B195" s="69" t="s">
        <v>627</v>
      </c>
      <c r="C195" s="175">
        <f>33.3+1.3</f>
        <v>34.599999999999994</v>
      </c>
      <c r="D195" s="41" t="e">
        <f>C195/#REF!*100</f>
        <v>#REF!</v>
      </c>
      <c r="E195" s="41" t="e">
        <f>C195/#REF!*100</f>
        <v>#REF!</v>
      </c>
      <c r="F195" s="175">
        <f>33.3+1.3</f>
        <v>34.599999999999994</v>
      </c>
      <c r="G195" s="41">
        <f t="shared" si="10"/>
        <v>100</v>
      </c>
      <c r="H195" s="41" t="e">
        <f>F195/#REF!*100</f>
        <v>#REF!</v>
      </c>
      <c r="I195" s="175">
        <f>33.3+1.3</f>
        <v>34.599999999999994</v>
      </c>
      <c r="J195" s="42">
        <f t="shared" si="11"/>
        <v>100</v>
      </c>
      <c r="K195" s="175"/>
      <c r="L195" s="175"/>
      <c r="M195" s="175"/>
      <c r="N195" s="175"/>
      <c r="O195" s="175"/>
      <c r="P195" s="175"/>
      <c r="Q195" s="187"/>
      <c r="R195" s="41">
        <f t="shared" si="9"/>
        <v>0</v>
      </c>
      <c r="S195" s="41">
        <f t="shared" si="8"/>
        <v>0</v>
      </c>
    </row>
    <row r="196" spans="1:19" ht="13.5" hidden="1" customHeight="1" x14ac:dyDescent="0.2">
      <c r="A196" s="59" t="s">
        <v>647</v>
      </c>
      <c r="B196" s="46" t="s">
        <v>648</v>
      </c>
      <c r="C196" s="50">
        <v>5.3</v>
      </c>
      <c r="D196" s="41" t="e">
        <f>C196/#REF!*100</f>
        <v>#REF!</v>
      </c>
      <c r="E196" s="41" t="e">
        <f>C196/#REF!*100</f>
        <v>#REF!</v>
      </c>
      <c r="F196" s="50">
        <v>5.3</v>
      </c>
      <c r="G196" s="41">
        <f t="shared" si="10"/>
        <v>100</v>
      </c>
      <c r="H196" s="41" t="e">
        <f>F196/#REF!*100</f>
        <v>#REF!</v>
      </c>
      <c r="I196" s="52">
        <v>5.3</v>
      </c>
      <c r="J196" s="42">
        <f t="shared" si="11"/>
        <v>100</v>
      </c>
      <c r="K196" s="50">
        <v>5.3</v>
      </c>
      <c r="L196" s="50"/>
      <c r="M196" s="50"/>
      <c r="N196" s="50">
        <v>5.3</v>
      </c>
      <c r="O196" s="50">
        <v>5.3</v>
      </c>
      <c r="P196" s="50">
        <v>5.3</v>
      </c>
      <c r="Q196" s="186">
        <v>5.3</v>
      </c>
      <c r="R196" s="41">
        <f t="shared" si="9"/>
        <v>0</v>
      </c>
      <c r="S196" s="41">
        <f t="shared" si="8"/>
        <v>100</v>
      </c>
    </row>
    <row r="197" spans="1:19" ht="13.5" hidden="1" customHeight="1" x14ac:dyDescent="0.2">
      <c r="A197" s="69">
        <v>720</v>
      </c>
      <c r="B197" s="69" t="s">
        <v>627</v>
      </c>
      <c r="C197" s="175">
        <v>5.3</v>
      </c>
      <c r="D197" s="41" t="e">
        <f>C197/#REF!*100</f>
        <v>#REF!</v>
      </c>
      <c r="E197" s="41" t="e">
        <f>C197/#REF!*100</f>
        <v>#REF!</v>
      </c>
      <c r="F197" s="175">
        <v>5.3</v>
      </c>
      <c r="G197" s="41">
        <f t="shared" si="10"/>
        <v>100</v>
      </c>
      <c r="H197" s="41" t="e">
        <f>F197/#REF!*100</f>
        <v>#REF!</v>
      </c>
      <c r="I197" s="175">
        <v>5.3</v>
      </c>
      <c r="J197" s="42">
        <f t="shared" si="11"/>
        <v>100</v>
      </c>
      <c r="K197" s="175"/>
      <c r="L197" s="175"/>
      <c r="M197" s="175"/>
      <c r="N197" s="175"/>
      <c r="O197" s="175"/>
      <c r="P197" s="175"/>
      <c r="Q197" s="187"/>
      <c r="R197" s="41">
        <f t="shared" si="9"/>
        <v>0</v>
      </c>
      <c r="S197" s="41">
        <f t="shared" si="8"/>
        <v>0</v>
      </c>
    </row>
    <row r="198" spans="1:19" ht="13.5" hidden="1" customHeight="1" x14ac:dyDescent="0.2">
      <c r="A198" s="59" t="s">
        <v>649</v>
      </c>
      <c r="B198" s="46" t="s">
        <v>650</v>
      </c>
      <c r="C198" s="50"/>
      <c r="D198" s="41" t="e">
        <f>C198/#REF!*100</f>
        <v>#REF!</v>
      </c>
      <c r="E198" s="41" t="e">
        <f>C198/#REF!*100</f>
        <v>#REF!</v>
      </c>
      <c r="F198" s="50"/>
      <c r="G198" s="41" t="e">
        <f t="shared" si="10"/>
        <v>#DIV/0!</v>
      </c>
      <c r="H198" s="41" t="e">
        <f>F198/#REF!*100</f>
        <v>#REF!</v>
      </c>
      <c r="I198" s="52"/>
      <c r="J198" s="42" t="e">
        <f t="shared" si="11"/>
        <v>#DIV/0!</v>
      </c>
      <c r="K198" s="50"/>
      <c r="L198" s="50"/>
      <c r="M198" s="50"/>
      <c r="N198" s="50"/>
      <c r="O198" s="50"/>
      <c r="P198" s="50"/>
      <c r="Q198" s="186"/>
      <c r="R198" s="41">
        <f t="shared" si="9"/>
        <v>0</v>
      </c>
      <c r="S198" s="41" t="e">
        <f t="shared" ref="S198:S261" si="12">Q198/C198*100</f>
        <v>#DIV/0!</v>
      </c>
    </row>
    <row r="199" spans="1:19" ht="13.5" hidden="1" customHeight="1" x14ac:dyDescent="0.2">
      <c r="A199" s="69">
        <v>720</v>
      </c>
      <c r="B199" s="69" t="s">
        <v>627</v>
      </c>
      <c r="C199" s="50"/>
      <c r="D199" s="41"/>
      <c r="E199" s="41"/>
      <c r="F199" s="50"/>
      <c r="G199" s="41"/>
      <c r="H199" s="41"/>
      <c r="I199" s="52"/>
      <c r="J199" s="42"/>
      <c r="K199" s="50"/>
      <c r="L199" s="50"/>
      <c r="M199" s="50"/>
      <c r="N199" s="50"/>
      <c r="O199" s="50"/>
      <c r="P199" s="50"/>
      <c r="Q199" s="186"/>
      <c r="R199" s="41">
        <f t="shared" ref="R199:R262" si="13">Q199-P199</f>
        <v>0</v>
      </c>
      <c r="S199" s="41" t="e">
        <f t="shared" si="12"/>
        <v>#DIV/0!</v>
      </c>
    </row>
    <row r="200" spans="1:19" ht="13.5" hidden="1" customHeight="1" x14ac:dyDescent="0.2">
      <c r="A200" s="59" t="s">
        <v>651</v>
      </c>
      <c r="B200" s="46" t="s">
        <v>652</v>
      </c>
      <c r="C200" s="50"/>
      <c r="D200" s="41" t="e">
        <f>C200/#REF!*100</f>
        <v>#REF!</v>
      </c>
      <c r="E200" s="41" t="e">
        <f>C200/#REF!*100</f>
        <v>#REF!</v>
      </c>
      <c r="F200" s="50">
        <v>0</v>
      </c>
      <c r="G200" s="41" t="e">
        <f t="shared" si="10"/>
        <v>#DIV/0!</v>
      </c>
      <c r="H200" s="41" t="e">
        <f>F200/#REF!*100</f>
        <v>#REF!</v>
      </c>
      <c r="I200" s="52">
        <v>0</v>
      </c>
      <c r="J200" s="42" t="e">
        <f t="shared" si="11"/>
        <v>#DIV/0!</v>
      </c>
      <c r="K200" s="50"/>
      <c r="L200" s="50"/>
      <c r="M200" s="50"/>
      <c r="N200" s="50"/>
      <c r="O200" s="50"/>
      <c r="P200" s="50"/>
      <c r="Q200" s="186"/>
      <c r="R200" s="41">
        <f t="shared" si="13"/>
        <v>0</v>
      </c>
      <c r="S200" s="41" t="e">
        <f t="shared" si="12"/>
        <v>#DIV/0!</v>
      </c>
    </row>
    <row r="201" spans="1:19" ht="13.5" hidden="1" customHeight="1" x14ac:dyDescent="0.2">
      <c r="A201" s="69">
        <v>720</v>
      </c>
      <c r="B201" s="69" t="s">
        <v>627</v>
      </c>
      <c r="C201" s="175">
        <v>0</v>
      </c>
      <c r="D201" s="41" t="e">
        <f>C201/#REF!*100</f>
        <v>#REF!</v>
      </c>
      <c r="E201" s="41" t="e">
        <f>C201/#REF!*100</f>
        <v>#REF!</v>
      </c>
      <c r="F201" s="175">
        <v>0</v>
      </c>
      <c r="G201" s="41" t="e">
        <f t="shared" si="10"/>
        <v>#DIV/0!</v>
      </c>
      <c r="H201" s="41" t="e">
        <f>F201/#REF!*100</f>
        <v>#REF!</v>
      </c>
      <c r="I201" s="175">
        <v>0</v>
      </c>
      <c r="J201" s="42" t="e">
        <f t="shared" si="11"/>
        <v>#DIV/0!</v>
      </c>
      <c r="K201" s="175"/>
      <c r="L201" s="175"/>
      <c r="M201" s="175"/>
      <c r="N201" s="175"/>
      <c r="O201" s="175"/>
      <c r="P201" s="175"/>
      <c r="Q201" s="187"/>
      <c r="R201" s="41">
        <f t="shared" si="13"/>
        <v>0</v>
      </c>
      <c r="S201" s="41" t="e">
        <f t="shared" si="12"/>
        <v>#DIV/0!</v>
      </c>
    </row>
    <row r="202" spans="1:19" ht="13.5" hidden="1" customHeight="1" x14ac:dyDescent="0.2">
      <c r="A202" s="59" t="s">
        <v>653</v>
      </c>
      <c r="B202" s="46" t="s">
        <v>654</v>
      </c>
      <c r="C202" s="50">
        <v>0</v>
      </c>
      <c r="D202" s="41" t="e">
        <f>C202/#REF!*100</f>
        <v>#REF!</v>
      </c>
      <c r="E202" s="41" t="e">
        <f>C202/#REF!*100</f>
        <v>#REF!</v>
      </c>
      <c r="F202" s="50">
        <v>0</v>
      </c>
      <c r="G202" s="41" t="e">
        <f t="shared" si="10"/>
        <v>#DIV/0!</v>
      </c>
      <c r="H202" s="41" t="e">
        <f>F202/#REF!*100</f>
        <v>#REF!</v>
      </c>
      <c r="I202" s="52">
        <v>0</v>
      </c>
      <c r="J202" s="42" t="e">
        <f t="shared" si="11"/>
        <v>#DIV/0!</v>
      </c>
      <c r="K202" s="50">
        <v>0</v>
      </c>
      <c r="L202" s="50"/>
      <c r="M202" s="50"/>
      <c r="N202" s="50">
        <v>0</v>
      </c>
      <c r="O202" s="50">
        <v>0</v>
      </c>
      <c r="P202" s="50"/>
      <c r="Q202" s="186"/>
      <c r="R202" s="41">
        <f t="shared" si="13"/>
        <v>0</v>
      </c>
      <c r="S202" s="41" t="e">
        <f t="shared" si="12"/>
        <v>#DIV/0!</v>
      </c>
    </row>
    <row r="203" spans="1:19" ht="13.5" hidden="1" customHeight="1" x14ac:dyDescent="0.2">
      <c r="A203" s="69" t="s">
        <v>643</v>
      </c>
      <c r="B203" s="69" t="s">
        <v>644</v>
      </c>
      <c r="C203" s="49"/>
      <c r="D203" s="41" t="e">
        <f>C203/#REF!*100</f>
        <v>#REF!</v>
      </c>
      <c r="E203" s="41" t="e">
        <f>C203/#REF!*100</f>
        <v>#REF!</v>
      </c>
      <c r="F203" s="49"/>
      <c r="G203" s="41" t="e">
        <f t="shared" si="10"/>
        <v>#DIV/0!</v>
      </c>
      <c r="H203" s="41" t="e">
        <f>F203/#REF!*100</f>
        <v>#REF!</v>
      </c>
      <c r="I203" s="84"/>
      <c r="J203" s="42" t="e">
        <f t="shared" si="11"/>
        <v>#DIV/0!</v>
      </c>
      <c r="K203" s="49"/>
      <c r="L203" s="49"/>
      <c r="M203" s="49"/>
      <c r="N203" s="49"/>
      <c r="O203" s="49"/>
      <c r="P203" s="49"/>
      <c r="Q203" s="194"/>
      <c r="R203" s="41">
        <f t="shared" si="13"/>
        <v>0</v>
      </c>
      <c r="S203" s="41" t="e">
        <f t="shared" si="12"/>
        <v>#DIV/0!</v>
      </c>
    </row>
    <row r="204" spans="1:19" ht="13.5" hidden="1" customHeight="1" x14ac:dyDescent="0.2">
      <c r="A204" s="59" t="s">
        <v>655</v>
      </c>
      <c r="B204" s="46" t="s">
        <v>656</v>
      </c>
      <c r="C204" s="50">
        <v>63.2</v>
      </c>
      <c r="D204" s="41" t="e">
        <f>C204/#REF!*100</f>
        <v>#REF!</v>
      </c>
      <c r="E204" s="41" t="e">
        <f>C204/#REF!*100</f>
        <v>#REF!</v>
      </c>
      <c r="F204" s="50">
        <v>63.2</v>
      </c>
      <c r="G204" s="41">
        <f t="shared" si="10"/>
        <v>100</v>
      </c>
      <c r="H204" s="41" t="e">
        <f>F204/#REF!*100</f>
        <v>#REF!</v>
      </c>
      <c r="I204" s="52">
        <v>63.2</v>
      </c>
      <c r="J204" s="42">
        <f t="shared" si="11"/>
        <v>100</v>
      </c>
      <c r="K204" s="50">
        <v>63.2</v>
      </c>
      <c r="L204" s="50"/>
      <c r="M204" s="50"/>
      <c r="N204" s="50">
        <v>100</v>
      </c>
      <c r="O204" s="50">
        <v>116.3</v>
      </c>
      <c r="P204" s="50">
        <v>160</v>
      </c>
      <c r="Q204" s="186">
        <v>170</v>
      </c>
      <c r="R204" s="41">
        <f t="shared" si="13"/>
        <v>10</v>
      </c>
      <c r="S204" s="41">
        <f t="shared" si="12"/>
        <v>268.98734177215186</v>
      </c>
    </row>
    <row r="205" spans="1:19" ht="13.5" hidden="1" customHeight="1" x14ac:dyDescent="0.2">
      <c r="A205" s="69">
        <v>720</v>
      </c>
      <c r="B205" s="69" t="s">
        <v>627</v>
      </c>
      <c r="C205" s="175">
        <f>2.8+26.7+30+3.7</f>
        <v>63.2</v>
      </c>
      <c r="D205" s="41" t="e">
        <f>C205/#REF!*100</f>
        <v>#REF!</v>
      </c>
      <c r="E205" s="41" t="e">
        <f>C205/#REF!*100</f>
        <v>#REF!</v>
      </c>
      <c r="F205" s="175">
        <f>2.8+26.7+30+3.7</f>
        <v>63.2</v>
      </c>
      <c r="G205" s="41">
        <f t="shared" si="10"/>
        <v>100</v>
      </c>
      <c r="H205" s="41" t="e">
        <f>F205/#REF!*100</f>
        <v>#REF!</v>
      </c>
      <c r="I205" s="175">
        <f>2.8+26.7+30+3.7</f>
        <v>63.2</v>
      </c>
      <c r="J205" s="42">
        <f t="shared" si="11"/>
        <v>100</v>
      </c>
      <c r="K205" s="175"/>
      <c r="L205" s="175"/>
      <c r="M205" s="175"/>
      <c r="N205" s="175"/>
      <c r="O205" s="175"/>
      <c r="P205" s="175"/>
      <c r="Q205" s="187"/>
      <c r="R205" s="41">
        <f t="shared" si="13"/>
        <v>0</v>
      </c>
      <c r="S205" s="41">
        <f t="shared" si="12"/>
        <v>0</v>
      </c>
    </row>
    <row r="206" spans="1:19" ht="13.5" hidden="1" customHeight="1" x14ac:dyDescent="0.2">
      <c r="A206" s="59" t="s">
        <v>657</v>
      </c>
      <c r="B206" s="46" t="s">
        <v>658</v>
      </c>
      <c r="C206" s="50">
        <v>17</v>
      </c>
      <c r="D206" s="41" t="e">
        <f>C206/#REF!*100</f>
        <v>#REF!</v>
      </c>
      <c r="E206" s="41" t="e">
        <f>C206/#REF!*100</f>
        <v>#REF!</v>
      </c>
      <c r="F206" s="50">
        <v>17</v>
      </c>
      <c r="G206" s="41">
        <f t="shared" si="10"/>
        <v>100</v>
      </c>
      <c r="H206" s="41" t="e">
        <f>F206/#REF!*100</f>
        <v>#REF!</v>
      </c>
      <c r="I206" s="52">
        <v>17</v>
      </c>
      <c r="J206" s="42">
        <f t="shared" si="11"/>
        <v>100</v>
      </c>
      <c r="K206" s="50">
        <v>17</v>
      </c>
      <c r="L206" s="50"/>
      <c r="M206" s="50"/>
      <c r="N206" s="50">
        <v>17</v>
      </c>
      <c r="O206" s="50">
        <v>21.9</v>
      </c>
      <c r="P206" s="50">
        <v>150</v>
      </c>
      <c r="Q206" s="186">
        <v>150</v>
      </c>
      <c r="R206" s="41">
        <f t="shared" si="13"/>
        <v>0</v>
      </c>
      <c r="S206" s="41">
        <f t="shared" si="12"/>
        <v>882.35294117647061</v>
      </c>
    </row>
    <row r="207" spans="1:19" ht="13.5" hidden="1" customHeight="1" x14ac:dyDescent="0.2">
      <c r="A207" s="69">
        <v>720</v>
      </c>
      <c r="B207" s="69" t="s">
        <v>627</v>
      </c>
      <c r="C207" s="175">
        <f>2.6+5.3+1.7+7.4</f>
        <v>17</v>
      </c>
      <c r="D207" s="41" t="e">
        <f>C207/#REF!*100</f>
        <v>#REF!</v>
      </c>
      <c r="E207" s="41" t="e">
        <f>C207/#REF!*100</f>
        <v>#REF!</v>
      </c>
      <c r="F207" s="175">
        <f>2.6+5.3+1.7+7.4</f>
        <v>17</v>
      </c>
      <c r="G207" s="41">
        <f t="shared" ref="G207:G274" si="14">F207/C207*100</f>
        <v>100</v>
      </c>
      <c r="H207" s="41" t="e">
        <f>F207/#REF!*100</f>
        <v>#REF!</v>
      </c>
      <c r="I207" s="175">
        <f>2.6+5.3+1.7+7.4</f>
        <v>17</v>
      </c>
      <c r="J207" s="42">
        <f t="shared" ref="J207:J274" si="15">I207/F207*100</f>
        <v>100</v>
      </c>
      <c r="K207" s="175"/>
      <c r="L207" s="175"/>
      <c r="M207" s="175"/>
      <c r="N207" s="175"/>
      <c r="O207" s="175"/>
      <c r="P207" s="175"/>
      <c r="Q207" s="187"/>
      <c r="R207" s="41">
        <f t="shared" si="13"/>
        <v>0</v>
      </c>
      <c r="S207" s="41">
        <f t="shared" si="12"/>
        <v>0</v>
      </c>
    </row>
    <row r="208" spans="1:19" ht="13.5" hidden="1" customHeight="1" x14ac:dyDescent="0.2">
      <c r="A208" s="69">
        <v>300</v>
      </c>
      <c r="B208" s="93" t="s">
        <v>659</v>
      </c>
      <c r="C208" s="49"/>
      <c r="D208" s="41" t="e">
        <f>C208/#REF!*100</f>
        <v>#REF!</v>
      </c>
      <c r="E208" s="41" t="e">
        <f>C208/#REF!*100</f>
        <v>#REF!</v>
      </c>
      <c r="F208" s="49"/>
      <c r="G208" s="41" t="e">
        <f t="shared" si="14"/>
        <v>#DIV/0!</v>
      </c>
      <c r="H208" s="41" t="e">
        <f>F208/#REF!*100</f>
        <v>#REF!</v>
      </c>
      <c r="I208" s="84"/>
      <c r="J208" s="42" t="e">
        <f t="shared" si="15"/>
        <v>#DIV/0!</v>
      </c>
      <c r="K208" s="49"/>
      <c r="L208" s="49"/>
      <c r="M208" s="49"/>
      <c r="N208" s="49"/>
      <c r="O208" s="49"/>
      <c r="P208" s="49"/>
      <c r="Q208" s="194"/>
      <c r="R208" s="41">
        <f t="shared" si="13"/>
        <v>0</v>
      </c>
      <c r="S208" s="41" t="e">
        <f t="shared" si="12"/>
        <v>#DIV/0!</v>
      </c>
    </row>
    <row r="209" spans="1:19" ht="13.5" hidden="1" customHeight="1" x14ac:dyDescent="0.2">
      <c r="A209" s="59" t="s">
        <v>660</v>
      </c>
      <c r="B209" s="46" t="s">
        <v>661</v>
      </c>
      <c r="C209" s="50"/>
      <c r="D209" s="41" t="e">
        <f>C209/#REF!*100</f>
        <v>#REF!</v>
      </c>
      <c r="E209" s="41" t="e">
        <f>C209/#REF!*100</f>
        <v>#REF!</v>
      </c>
      <c r="F209" s="50">
        <v>0</v>
      </c>
      <c r="G209" s="41" t="e">
        <f t="shared" si="14"/>
        <v>#DIV/0!</v>
      </c>
      <c r="H209" s="41" t="e">
        <f>F209/#REF!*100</f>
        <v>#REF!</v>
      </c>
      <c r="I209" s="52">
        <v>0</v>
      </c>
      <c r="J209" s="42" t="e">
        <f t="shared" si="15"/>
        <v>#DIV/0!</v>
      </c>
      <c r="K209" s="50"/>
      <c r="L209" s="50"/>
      <c r="M209" s="50"/>
      <c r="N209" s="50"/>
      <c r="O209" s="50">
        <v>30</v>
      </c>
      <c r="P209" s="50">
        <v>15</v>
      </c>
      <c r="Q209" s="186">
        <v>0</v>
      </c>
      <c r="R209" s="41">
        <f t="shared" si="13"/>
        <v>-15</v>
      </c>
      <c r="S209" s="41" t="e">
        <f t="shared" si="12"/>
        <v>#DIV/0!</v>
      </c>
    </row>
    <row r="210" spans="1:19" ht="13.5" hidden="1" customHeight="1" x14ac:dyDescent="0.2">
      <c r="A210" s="69" t="s">
        <v>270</v>
      </c>
      <c r="B210" s="93" t="s">
        <v>662</v>
      </c>
      <c r="C210" s="175">
        <v>0</v>
      </c>
      <c r="D210" s="41" t="e">
        <f>C210/#REF!*100</f>
        <v>#REF!</v>
      </c>
      <c r="E210" s="41" t="e">
        <f>C210/#REF!*100</f>
        <v>#REF!</v>
      </c>
      <c r="F210" s="175">
        <v>0</v>
      </c>
      <c r="G210" s="41" t="e">
        <f t="shared" si="14"/>
        <v>#DIV/0!</v>
      </c>
      <c r="H210" s="41" t="e">
        <f>F210/#REF!*100</f>
        <v>#REF!</v>
      </c>
      <c r="I210" s="175">
        <v>0</v>
      </c>
      <c r="J210" s="42" t="e">
        <f t="shared" si="15"/>
        <v>#DIV/0!</v>
      </c>
      <c r="K210" s="175"/>
      <c r="L210" s="175"/>
      <c r="M210" s="175"/>
      <c r="N210" s="175"/>
      <c r="O210" s="175"/>
      <c r="P210" s="175"/>
      <c r="Q210" s="187"/>
      <c r="R210" s="41">
        <f t="shared" si="13"/>
        <v>0</v>
      </c>
      <c r="S210" s="41" t="e">
        <f t="shared" si="12"/>
        <v>#DIV/0!</v>
      </c>
    </row>
    <row r="211" spans="1:19" ht="13.5" hidden="1" customHeight="1" x14ac:dyDescent="0.2">
      <c r="A211" s="59" t="s">
        <v>663</v>
      </c>
      <c r="B211" s="46" t="s">
        <v>664</v>
      </c>
      <c r="C211" s="50">
        <v>30</v>
      </c>
      <c r="D211" s="41" t="e">
        <f>C211/#REF!*100</f>
        <v>#REF!</v>
      </c>
      <c r="E211" s="41" t="e">
        <f>C211/#REF!*100</f>
        <v>#REF!</v>
      </c>
      <c r="F211" s="50">
        <v>20</v>
      </c>
      <c r="G211" s="41">
        <f t="shared" si="14"/>
        <v>66.666666666666657</v>
      </c>
      <c r="H211" s="41" t="e">
        <f>F211/#REF!*100</f>
        <v>#REF!</v>
      </c>
      <c r="I211" s="52">
        <v>20</v>
      </c>
      <c r="J211" s="42">
        <f t="shared" si="15"/>
        <v>100</v>
      </c>
      <c r="K211" s="50">
        <v>30</v>
      </c>
      <c r="L211" s="50"/>
      <c r="M211" s="50"/>
      <c r="N211" s="50">
        <v>30</v>
      </c>
      <c r="O211" s="50">
        <v>15</v>
      </c>
      <c r="P211" s="50">
        <v>20</v>
      </c>
      <c r="Q211" s="186">
        <v>20</v>
      </c>
      <c r="R211" s="41">
        <f t="shared" si="13"/>
        <v>0</v>
      </c>
      <c r="S211" s="41">
        <f t="shared" si="12"/>
        <v>66.666666666666657</v>
      </c>
    </row>
    <row r="212" spans="1:19" s="73" customFormat="1" ht="13.5" hidden="1" customHeight="1" x14ac:dyDescent="0.2">
      <c r="A212" s="69" t="s">
        <v>270</v>
      </c>
      <c r="B212" s="69" t="s">
        <v>662</v>
      </c>
      <c r="C212" s="175">
        <v>30</v>
      </c>
      <c r="D212" s="41" t="e">
        <f>C212/#REF!*100</f>
        <v>#REF!</v>
      </c>
      <c r="E212" s="41" t="e">
        <f>C212/#REF!*100</f>
        <v>#REF!</v>
      </c>
      <c r="F212" s="175">
        <v>20</v>
      </c>
      <c r="G212" s="41">
        <f t="shared" si="14"/>
        <v>66.666666666666657</v>
      </c>
      <c r="H212" s="41" t="e">
        <f>F212/#REF!*100</f>
        <v>#REF!</v>
      </c>
      <c r="I212" s="175">
        <v>20</v>
      </c>
      <c r="J212" s="42">
        <f t="shared" si="15"/>
        <v>100</v>
      </c>
      <c r="K212" s="175"/>
      <c r="L212" s="175"/>
      <c r="M212" s="175"/>
      <c r="N212" s="175"/>
      <c r="O212" s="175"/>
      <c r="P212" s="175"/>
      <c r="Q212" s="187"/>
      <c r="R212" s="41">
        <f t="shared" si="13"/>
        <v>0</v>
      </c>
      <c r="S212" s="41">
        <f t="shared" si="12"/>
        <v>0</v>
      </c>
    </row>
    <row r="213" spans="1:19" ht="13.5" hidden="1" customHeight="1" x14ac:dyDescent="0.2">
      <c r="A213" s="59" t="s">
        <v>665</v>
      </c>
      <c r="B213" s="46"/>
      <c r="C213" s="50"/>
      <c r="D213" s="41"/>
      <c r="E213" s="41"/>
      <c r="F213" s="50"/>
      <c r="G213" s="41"/>
      <c r="H213" s="41"/>
      <c r="I213" s="52"/>
      <c r="J213" s="42"/>
      <c r="K213" s="50"/>
      <c r="L213" s="50"/>
      <c r="M213" s="50"/>
      <c r="N213" s="50"/>
      <c r="O213" s="50"/>
      <c r="P213" s="50"/>
      <c r="Q213" s="186"/>
      <c r="R213" s="41">
        <f t="shared" si="13"/>
        <v>0</v>
      </c>
      <c r="S213" s="41" t="e">
        <f t="shared" si="12"/>
        <v>#DIV/0!</v>
      </c>
    </row>
    <row r="214" spans="1:19" ht="13.5" hidden="1" customHeight="1" x14ac:dyDescent="0.2">
      <c r="A214" s="59" t="s">
        <v>666</v>
      </c>
      <c r="B214" s="46" t="s">
        <v>667</v>
      </c>
      <c r="C214" s="50">
        <v>27.5</v>
      </c>
      <c r="D214" s="41" t="e">
        <f>C214/#REF!*100</f>
        <v>#REF!</v>
      </c>
      <c r="E214" s="41" t="e">
        <f>C214/#REF!*100</f>
        <v>#REF!</v>
      </c>
      <c r="F214" s="50">
        <v>27.5</v>
      </c>
      <c r="G214" s="41">
        <f t="shared" si="14"/>
        <v>100</v>
      </c>
      <c r="H214" s="41" t="e">
        <f>F214/#REF!*100</f>
        <v>#REF!</v>
      </c>
      <c r="I214" s="52">
        <v>27.5</v>
      </c>
      <c r="J214" s="42">
        <f t="shared" si="15"/>
        <v>100</v>
      </c>
      <c r="K214" s="50">
        <v>27.5</v>
      </c>
      <c r="L214" s="50"/>
      <c r="M214" s="50"/>
      <c r="N214" s="50">
        <v>27.5</v>
      </c>
      <c r="O214" s="50">
        <v>27.5</v>
      </c>
      <c r="P214" s="50">
        <v>27.5</v>
      </c>
      <c r="Q214" s="186">
        <v>10</v>
      </c>
      <c r="R214" s="41">
        <f t="shared" si="13"/>
        <v>-17.5</v>
      </c>
      <c r="S214" s="41">
        <f t="shared" si="12"/>
        <v>36.363636363636367</v>
      </c>
    </row>
    <row r="215" spans="1:19" ht="13.5" hidden="1" customHeight="1" x14ac:dyDescent="0.2">
      <c r="A215" s="69">
        <v>720</v>
      </c>
      <c r="B215" s="69" t="s">
        <v>627</v>
      </c>
      <c r="C215" s="175">
        <f>7.4+12.9+7.2</f>
        <v>27.5</v>
      </c>
      <c r="D215" s="41" t="e">
        <f>C215/#REF!*100</f>
        <v>#REF!</v>
      </c>
      <c r="E215" s="41" t="e">
        <f>C215/#REF!*100</f>
        <v>#REF!</v>
      </c>
      <c r="F215" s="175">
        <f>7.4+12.9+7.2</f>
        <v>27.5</v>
      </c>
      <c r="G215" s="41">
        <f t="shared" si="14"/>
        <v>100</v>
      </c>
      <c r="H215" s="41" t="e">
        <f>F215/#REF!*100</f>
        <v>#REF!</v>
      </c>
      <c r="I215" s="175">
        <f>7.4+12.9+7.2</f>
        <v>27.5</v>
      </c>
      <c r="J215" s="42">
        <f t="shared" si="15"/>
        <v>100</v>
      </c>
      <c r="K215" s="175"/>
      <c r="L215" s="175"/>
      <c r="M215" s="175"/>
      <c r="N215" s="175"/>
      <c r="O215" s="175"/>
      <c r="P215" s="175"/>
      <c r="Q215" s="187"/>
      <c r="R215" s="41">
        <f t="shared" si="13"/>
        <v>0</v>
      </c>
      <c r="S215" s="41">
        <f t="shared" si="12"/>
        <v>0</v>
      </c>
    </row>
    <row r="216" spans="1:19" ht="13.5" hidden="1" customHeight="1" x14ac:dyDescent="0.2">
      <c r="A216" s="59" t="s">
        <v>668</v>
      </c>
      <c r="B216" s="46" t="s">
        <v>669</v>
      </c>
      <c r="C216" s="50">
        <v>10.5</v>
      </c>
      <c r="D216" s="41" t="e">
        <f>C216/#REF!*100</f>
        <v>#REF!</v>
      </c>
      <c r="E216" s="41" t="e">
        <f>C216/#REF!*100</f>
        <v>#REF!</v>
      </c>
      <c r="F216" s="50">
        <v>16</v>
      </c>
      <c r="G216" s="41">
        <f t="shared" si="14"/>
        <v>152.38095238095238</v>
      </c>
      <c r="H216" s="41" t="e">
        <f>F216/#REF!*100</f>
        <v>#REF!</v>
      </c>
      <c r="I216" s="52">
        <v>17.5</v>
      </c>
      <c r="J216" s="42">
        <f t="shared" si="15"/>
        <v>109.375</v>
      </c>
      <c r="K216" s="50">
        <v>10.5</v>
      </c>
      <c r="L216" s="50"/>
      <c r="M216" s="50"/>
      <c r="N216" s="50">
        <v>10.5</v>
      </c>
      <c r="O216" s="50">
        <v>5.5</v>
      </c>
      <c r="P216" s="50">
        <v>5.5</v>
      </c>
      <c r="Q216" s="186">
        <v>0</v>
      </c>
      <c r="R216" s="41">
        <f t="shared" si="13"/>
        <v>-5.5</v>
      </c>
      <c r="S216" s="41">
        <f t="shared" si="12"/>
        <v>0</v>
      </c>
    </row>
    <row r="217" spans="1:19" ht="13.5" hidden="1" customHeight="1" x14ac:dyDescent="0.2">
      <c r="A217" s="69" t="s">
        <v>670</v>
      </c>
      <c r="B217" s="69" t="s">
        <v>671</v>
      </c>
      <c r="C217" s="49"/>
      <c r="D217" s="41" t="e">
        <f>C217/#REF!*100</f>
        <v>#REF!</v>
      </c>
      <c r="E217" s="41" t="e">
        <f>C217/#REF!*100</f>
        <v>#REF!</v>
      </c>
      <c r="F217" s="49"/>
      <c r="G217" s="41" t="e">
        <f t="shared" si="14"/>
        <v>#DIV/0!</v>
      </c>
      <c r="H217" s="41" t="e">
        <f>F217/#REF!*100</f>
        <v>#REF!</v>
      </c>
      <c r="I217" s="84"/>
      <c r="J217" s="42" t="e">
        <f t="shared" si="15"/>
        <v>#DIV/0!</v>
      </c>
      <c r="K217" s="49"/>
      <c r="L217" s="49"/>
      <c r="M217" s="49"/>
      <c r="N217" s="49"/>
      <c r="O217" s="49"/>
      <c r="P217" s="49"/>
      <c r="Q217" s="194"/>
      <c r="R217" s="41">
        <f t="shared" si="13"/>
        <v>0</v>
      </c>
      <c r="S217" s="41" t="e">
        <f t="shared" si="12"/>
        <v>#DIV/0!</v>
      </c>
    </row>
    <row r="218" spans="1:19" ht="13.5" hidden="1" customHeight="1" x14ac:dyDescent="0.2">
      <c r="A218" s="69" t="s">
        <v>641</v>
      </c>
      <c r="B218" s="69" t="s">
        <v>642</v>
      </c>
      <c r="C218" s="175">
        <v>10.5</v>
      </c>
      <c r="D218" s="41" t="e">
        <f>C218/#REF!*100</f>
        <v>#REF!</v>
      </c>
      <c r="E218" s="41" t="e">
        <f>C218/#REF!*100</f>
        <v>#REF!</v>
      </c>
      <c r="F218" s="175">
        <v>16</v>
      </c>
      <c r="G218" s="41">
        <f t="shared" si="14"/>
        <v>152.38095238095238</v>
      </c>
      <c r="H218" s="41" t="e">
        <f>F218/#REF!*100</f>
        <v>#REF!</v>
      </c>
      <c r="I218" s="175">
        <v>17.5</v>
      </c>
      <c r="J218" s="42">
        <f t="shared" si="15"/>
        <v>109.375</v>
      </c>
      <c r="K218" s="175"/>
      <c r="L218" s="175"/>
      <c r="M218" s="175"/>
      <c r="N218" s="175"/>
      <c r="O218" s="175"/>
      <c r="P218" s="175"/>
      <c r="Q218" s="187"/>
      <c r="R218" s="41">
        <f t="shared" si="13"/>
        <v>0</v>
      </c>
      <c r="S218" s="41">
        <f t="shared" si="12"/>
        <v>0</v>
      </c>
    </row>
    <row r="219" spans="1:19" ht="13.5" hidden="1" customHeight="1" x14ac:dyDescent="0.2">
      <c r="A219" s="59" t="s">
        <v>672</v>
      </c>
      <c r="B219" s="46" t="s">
        <v>673</v>
      </c>
      <c r="C219" s="50">
        <v>525.1</v>
      </c>
      <c r="D219" s="41" t="e">
        <f>C219/#REF!*100</f>
        <v>#REF!</v>
      </c>
      <c r="E219" s="41" t="e">
        <f>C219/#REF!*100</f>
        <v>#REF!</v>
      </c>
      <c r="F219" s="50">
        <v>525.1</v>
      </c>
      <c r="G219" s="41">
        <f t="shared" si="14"/>
        <v>100</v>
      </c>
      <c r="H219" s="41" t="e">
        <f>F219/#REF!*100</f>
        <v>#REF!</v>
      </c>
      <c r="I219" s="52">
        <v>525.1</v>
      </c>
      <c r="J219" s="42">
        <f t="shared" si="15"/>
        <v>100</v>
      </c>
      <c r="K219" s="50">
        <v>525.1</v>
      </c>
      <c r="L219" s="50"/>
      <c r="M219" s="50"/>
      <c r="N219" s="50">
        <v>525.1</v>
      </c>
      <c r="O219" s="50">
        <v>529.4</v>
      </c>
      <c r="P219" s="50">
        <v>300</v>
      </c>
      <c r="Q219" s="186">
        <v>300</v>
      </c>
      <c r="R219" s="41">
        <f t="shared" si="13"/>
        <v>0</v>
      </c>
      <c r="S219" s="41">
        <f t="shared" si="12"/>
        <v>57.131974861931056</v>
      </c>
    </row>
    <row r="220" spans="1:19" ht="13.5" hidden="1" customHeight="1" x14ac:dyDescent="0.2">
      <c r="A220" s="85" t="s">
        <v>641</v>
      </c>
      <c r="B220" s="69" t="s">
        <v>642</v>
      </c>
      <c r="C220" s="175">
        <v>0</v>
      </c>
      <c r="D220" s="41" t="e">
        <f>C220/#REF!*100</f>
        <v>#REF!</v>
      </c>
      <c r="E220" s="41" t="e">
        <f>C220/#REF!*100</f>
        <v>#REF!</v>
      </c>
      <c r="F220" s="175">
        <v>0</v>
      </c>
      <c r="G220" s="41" t="e">
        <f t="shared" si="14"/>
        <v>#DIV/0!</v>
      </c>
      <c r="H220" s="41" t="e">
        <f>F220/#REF!*100</f>
        <v>#REF!</v>
      </c>
      <c r="I220" s="175">
        <v>0</v>
      </c>
      <c r="J220" s="42" t="e">
        <f t="shared" si="15"/>
        <v>#DIV/0!</v>
      </c>
      <c r="K220" s="175"/>
      <c r="L220" s="175"/>
      <c r="M220" s="175"/>
      <c r="N220" s="175"/>
      <c r="O220" s="175"/>
      <c r="P220" s="175"/>
      <c r="Q220" s="187"/>
      <c r="R220" s="41">
        <f t="shared" si="13"/>
        <v>0</v>
      </c>
      <c r="S220" s="41" t="e">
        <f t="shared" si="12"/>
        <v>#DIV/0!</v>
      </c>
    </row>
    <row r="221" spans="1:19" ht="13.5" hidden="1" customHeight="1" x14ac:dyDescent="0.2">
      <c r="A221" s="69" t="s">
        <v>643</v>
      </c>
      <c r="B221" s="69" t="s">
        <v>644</v>
      </c>
      <c r="C221" s="175"/>
      <c r="D221" s="41" t="e">
        <f>C221/#REF!*100</f>
        <v>#REF!</v>
      </c>
      <c r="E221" s="41" t="e">
        <f>C221/#REF!*100</f>
        <v>#REF!</v>
      </c>
      <c r="F221" s="175"/>
      <c r="G221" s="41" t="e">
        <f t="shared" si="14"/>
        <v>#DIV/0!</v>
      </c>
      <c r="H221" s="41" t="e">
        <f>F221/#REF!*100</f>
        <v>#REF!</v>
      </c>
      <c r="I221" s="176"/>
      <c r="J221" s="42" t="e">
        <f t="shared" si="15"/>
        <v>#DIV/0!</v>
      </c>
      <c r="K221" s="175"/>
      <c r="L221" s="175"/>
      <c r="M221" s="175"/>
      <c r="N221" s="175"/>
      <c r="O221" s="175"/>
      <c r="P221" s="175"/>
      <c r="Q221" s="187"/>
      <c r="R221" s="41">
        <f t="shared" si="13"/>
        <v>0</v>
      </c>
      <c r="S221" s="41" t="e">
        <f t="shared" si="12"/>
        <v>#DIV/0!</v>
      </c>
    </row>
    <row r="222" spans="1:19" ht="13.5" hidden="1" customHeight="1" x14ac:dyDescent="0.2">
      <c r="A222" s="85" t="s">
        <v>631</v>
      </c>
      <c r="B222" s="69" t="s">
        <v>632</v>
      </c>
      <c r="C222" s="175">
        <v>0</v>
      </c>
      <c r="D222" s="41" t="e">
        <f>C222/#REF!*100</f>
        <v>#REF!</v>
      </c>
      <c r="E222" s="41" t="e">
        <f>C222/#REF!*100</f>
        <v>#REF!</v>
      </c>
      <c r="F222" s="175">
        <v>0</v>
      </c>
      <c r="G222" s="41" t="e">
        <f t="shared" si="14"/>
        <v>#DIV/0!</v>
      </c>
      <c r="H222" s="41" t="e">
        <f>F222/#REF!*100</f>
        <v>#REF!</v>
      </c>
      <c r="I222" s="175">
        <v>0</v>
      </c>
      <c r="J222" s="42" t="e">
        <f t="shared" si="15"/>
        <v>#DIV/0!</v>
      </c>
      <c r="K222" s="175"/>
      <c r="L222" s="175"/>
      <c r="M222" s="175"/>
      <c r="N222" s="175"/>
      <c r="O222" s="175"/>
      <c r="P222" s="175"/>
      <c r="Q222" s="187"/>
      <c r="R222" s="41">
        <f t="shared" si="13"/>
        <v>0</v>
      </c>
      <c r="S222" s="41" t="e">
        <f t="shared" si="12"/>
        <v>#DIV/0!</v>
      </c>
    </row>
    <row r="223" spans="1:19" ht="13.5" hidden="1" customHeight="1" x14ac:dyDescent="0.2">
      <c r="A223" s="69">
        <v>720</v>
      </c>
      <c r="B223" s="69" t="s">
        <v>627</v>
      </c>
      <c r="C223" s="175">
        <f>362.8+15.5+1.2+133.3+3.3+9</f>
        <v>525.09999999999991</v>
      </c>
      <c r="D223" s="41" t="e">
        <f>C223/#REF!*100</f>
        <v>#REF!</v>
      </c>
      <c r="E223" s="41" t="e">
        <f>C223/#REF!*100</f>
        <v>#REF!</v>
      </c>
      <c r="F223" s="175">
        <f>362.8+15.5+1.2+133.3+3.3+9</f>
        <v>525.09999999999991</v>
      </c>
      <c r="G223" s="41">
        <f t="shared" si="14"/>
        <v>100</v>
      </c>
      <c r="H223" s="41" t="e">
        <f>F223/#REF!*100</f>
        <v>#REF!</v>
      </c>
      <c r="I223" s="175">
        <f>362.8+15.5+1.2+133.3+3.3+9</f>
        <v>525.09999999999991</v>
      </c>
      <c r="J223" s="42">
        <f t="shared" si="15"/>
        <v>100</v>
      </c>
      <c r="K223" s="175"/>
      <c r="L223" s="175"/>
      <c r="M223" s="175"/>
      <c r="N223" s="175"/>
      <c r="O223" s="175"/>
      <c r="P223" s="175"/>
      <c r="Q223" s="187"/>
      <c r="R223" s="41">
        <f t="shared" si="13"/>
        <v>0</v>
      </c>
      <c r="S223" s="41">
        <f t="shared" si="12"/>
        <v>0</v>
      </c>
    </row>
    <row r="224" spans="1:19" ht="13.5" hidden="1" customHeight="1" x14ac:dyDescent="0.2">
      <c r="A224" s="59" t="s">
        <v>674</v>
      </c>
      <c r="B224" s="46" t="s">
        <v>675</v>
      </c>
      <c r="C224" s="175"/>
      <c r="D224" s="41"/>
      <c r="E224" s="41"/>
      <c r="F224" s="175"/>
      <c r="G224" s="41"/>
      <c r="H224" s="41"/>
      <c r="I224" s="176"/>
      <c r="J224" s="42"/>
      <c r="K224" s="175"/>
      <c r="L224" s="175"/>
      <c r="M224" s="175"/>
      <c r="N224" s="175"/>
      <c r="O224" s="50">
        <v>20</v>
      </c>
      <c r="P224" s="50">
        <v>20</v>
      </c>
      <c r="Q224" s="186">
        <v>20</v>
      </c>
      <c r="R224" s="41">
        <f t="shared" si="13"/>
        <v>0</v>
      </c>
      <c r="S224" s="41" t="e">
        <f t="shared" si="12"/>
        <v>#DIV/0!</v>
      </c>
    </row>
    <row r="225" spans="1:19" ht="13.5" hidden="1" customHeight="1" x14ac:dyDescent="0.2">
      <c r="A225" s="59" t="s">
        <v>676</v>
      </c>
      <c r="B225" s="46" t="s">
        <v>677</v>
      </c>
      <c r="C225" s="50">
        <v>1410.7</v>
      </c>
      <c r="D225" s="41" t="e">
        <f>C225/#REF!*100</f>
        <v>#REF!</v>
      </c>
      <c r="E225" s="41" t="e">
        <f>C225/#REF!*100</f>
        <v>#REF!</v>
      </c>
      <c r="F225" s="50">
        <v>1410.7</v>
      </c>
      <c r="G225" s="41">
        <f t="shared" si="14"/>
        <v>100</v>
      </c>
      <c r="H225" s="41" t="e">
        <f>F225/#REF!*100</f>
        <v>#REF!</v>
      </c>
      <c r="I225" s="52">
        <v>1410.7</v>
      </c>
      <c r="J225" s="42">
        <f t="shared" si="15"/>
        <v>100</v>
      </c>
      <c r="K225" s="50">
        <v>1410.7</v>
      </c>
      <c r="L225" s="50"/>
      <c r="M225" s="50"/>
      <c r="N225" s="50">
        <v>1410.7</v>
      </c>
      <c r="O225" s="50">
        <v>1411.4</v>
      </c>
      <c r="P225" s="50">
        <v>1460</v>
      </c>
      <c r="Q225" s="186">
        <v>1600</v>
      </c>
      <c r="R225" s="41">
        <f t="shared" si="13"/>
        <v>140</v>
      </c>
      <c r="S225" s="41">
        <f t="shared" si="12"/>
        <v>113.41887006450698</v>
      </c>
    </row>
    <row r="226" spans="1:19" ht="13.5" hidden="1" customHeight="1" x14ac:dyDescent="0.2">
      <c r="A226" s="69" t="s">
        <v>678</v>
      </c>
      <c r="B226" s="69" t="s">
        <v>679</v>
      </c>
      <c r="C226" s="175">
        <v>0</v>
      </c>
      <c r="D226" s="41" t="e">
        <f>C226/#REF!*100</f>
        <v>#REF!</v>
      </c>
      <c r="E226" s="41" t="e">
        <f>C226/#REF!*100</f>
        <v>#REF!</v>
      </c>
      <c r="F226" s="175">
        <v>0</v>
      </c>
      <c r="G226" s="41" t="e">
        <f t="shared" si="14"/>
        <v>#DIV/0!</v>
      </c>
      <c r="H226" s="41" t="e">
        <f>F226/#REF!*100</f>
        <v>#REF!</v>
      </c>
      <c r="I226" s="175">
        <v>0</v>
      </c>
      <c r="J226" s="42" t="e">
        <f t="shared" si="15"/>
        <v>#DIV/0!</v>
      </c>
      <c r="K226" s="175"/>
      <c r="L226" s="175"/>
      <c r="M226" s="175"/>
      <c r="N226" s="175"/>
      <c r="O226" s="175"/>
      <c r="P226" s="175"/>
      <c r="Q226" s="187"/>
      <c r="R226" s="41">
        <f t="shared" si="13"/>
        <v>0</v>
      </c>
      <c r="S226" s="41" t="e">
        <f t="shared" si="12"/>
        <v>#DIV/0!</v>
      </c>
    </row>
    <row r="227" spans="1:19" ht="13.5" hidden="1" customHeight="1" x14ac:dyDescent="0.2">
      <c r="A227" s="69" t="s">
        <v>631</v>
      </c>
      <c r="B227" s="69" t="s">
        <v>632</v>
      </c>
      <c r="C227" s="175">
        <v>0</v>
      </c>
      <c r="D227" s="41" t="e">
        <f>C227/#REF!*100</f>
        <v>#REF!</v>
      </c>
      <c r="E227" s="41" t="e">
        <f>C227/#REF!*100</f>
        <v>#REF!</v>
      </c>
      <c r="F227" s="175">
        <v>0</v>
      </c>
      <c r="G227" s="41" t="e">
        <f t="shared" si="14"/>
        <v>#DIV/0!</v>
      </c>
      <c r="H227" s="41" t="e">
        <f>F227/#REF!*100</f>
        <v>#REF!</v>
      </c>
      <c r="I227" s="175">
        <v>0</v>
      </c>
      <c r="J227" s="42" t="e">
        <f t="shared" si="15"/>
        <v>#DIV/0!</v>
      </c>
      <c r="K227" s="175"/>
      <c r="L227" s="175"/>
      <c r="M227" s="175"/>
      <c r="N227" s="175"/>
      <c r="O227" s="175"/>
      <c r="P227" s="175"/>
      <c r="Q227" s="187"/>
      <c r="R227" s="41">
        <f t="shared" si="13"/>
        <v>0</v>
      </c>
      <c r="S227" s="41" t="e">
        <f t="shared" si="12"/>
        <v>#DIV/0!</v>
      </c>
    </row>
    <row r="228" spans="1:19" ht="13.5" hidden="1" customHeight="1" x14ac:dyDescent="0.2">
      <c r="A228" s="69">
        <v>720</v>
      </c>
      <c r="B228" s="69" t="s">
        <v>627</v>
      </c>
      <c r="C228" s="175">
        <f>25+13.3+11.7+0.7+1360</f>
        <v>1410.7</v>
      </c>
      <c r="D228" s="41" t="e">
        <f>C228/#REF!*100</f>
        <v>#REF!</v>
      </c>
      <c r="E228" s="41" t="e">
        <f>C228/#REF!*100</f>
        <v>#REF!</v>
      </c>
      <c r="F228" s="175">
        <f>25+13.3+11.7+0.7+1360</f>
        <v>1410.7</v>
      </c>
      <c r="G228" s="41">
        <f t="shared" si="14"/>
        <v>100</v>
      </c>
      <c r="H228" s="41" t="e">
        <f>F228/#REF!*100</f>
        <v>#REF!</v>
      </c>
      <c r="I228" s="175">
        <f>25+13.3+11.7+0.7+1360</f>
        <v>1410.7</v>
      </c>
      <c r="J228" s="42">
        <f t="shared" si="15"/>
        <v>100</v>
      </c>
      <c r="K228" s="175"/>
      <c r="L228" s="175"/>
      <c r="M228" s="175"/>
      <c r="N228" s="175"/>
      <c r="O228" s="175"/>
      <c r="P228" s="175"/>
      <c r="Q228" s="187"/>
      <c r="R228" s="41">
        <f t="shared" si="13"/>
        <v>0</v>
      </c>
      <c r="S228" s="41">
        <f t="shared" si="12"/>
        <v>0</v>
      </c>
    </row>
    <row r="229" spans="1:19" ht="13.5" hidden="1" customHeight="1" x14ac:dyDescent="0.2">
      <c r="A229" s="59" t="s">
        <v>680</v>
      </c>
      <c r="B229" s="46" t="s">
        <v>681</v>
      </c>
      <c r="C229" s="50">
        <v>6.7</v>
      </c>
      <c r="D229" s="41" t="e">
        <f>C229/#REF!*100</f>
        <v>#REF!</v>
      </c>
      <c r="E229" s="41" t="e">
        <f>C229/#REF!*100</f>
        <v>#REF!</v>
      </c>
      <c r="F229" s="50">
        <v>6.7</v>
      </c>
      <c r="G229" s="41">
        <f t="shared" si="14"/>
        <v>100</v>
      </c>
      <c r="H229" s="41" t="e">
        <f>F229/#REF!*100</f>
        <v>#REF!</v>
      </c>
      <c r="I229" s="52">
        <v>6.7</v>
      </c>
      <c r="J229" s="42">
        <f t="shared" si="15"/>
        <v>100</v>
      </c>
      <c r="K229" s="50">
        <v>6.7</v>
      </c>
      <c r="L229" s="50"/>
      <c r="M229" s="50"/>
      <c r="N229" s="50">
        <v>6.7</v>
      </c>
      <c r="O229" s="50">
        <v>6.7</v>
      </c>
      <c r="P229" s="50">
        <v>6.7</v>
      </c>
      <c r="Q229" s="186">
        <v>0</v>
      </c>
      <c r="R229" s="41">
        <f t="shared" si="13"/>
        <v>-6.7</v>
      </c>
      <c r="S229" s="41">
        <f t="shared" si="12"/>
        <v>0</v>
      </c>
    </row>
    <row r="230" spans="1:19" ht="13.5" hidden="1" customHeight="1" x14ac:dyDescent="0.2">
      <c r="A230" s="69">
        <v>720</v>
      </c>
      <c r="B230" s="69" t="s">
        <v>627</v>
      </c>
      <c r="C230" s="175">
        <v>6.7</v>
      </c>
      <c r="D230" s="41" t="e">
        <f>C230/#REF!*100</f>
        <v>#REF!</v>
      </c>
      <c r="E230" s="41" t="e">
        <f>C230/#REF!*100</f>
        <v>#REF!</v>
      </c>
      <c r="F230" s="175">
        <v>6.7</v>
      </c>
      <c r="G230" s="41">
        <f t="shared" si="14"/>
        <v>100</v>
      </c>
      <c r="H230" s="41" t="e">
        <f>F230/#REF!*100</f>
        <v>#REF!</v>
      </c>
      <c r="I230" s="175">
        <v>6.7</v>
      </c>
      <c r="J230" s="42">
        <f t="shared" si="15"/>
        <v>100</v>
      </c>
      <c r="K230" s="175"/>
      <c r="L230" s="175"/>
      <c r="M230" s="175"/>
      <c r="N230" s="175"/>
      <c r="O230" s="175"/>
      <c r="P230" s="175"/>
      <c r="Q230" s="187"/>
      <c r="R230" s="41">
        <f t="shared" si="13"/>
        <v>0</v>
      </c>
      <c r="S230" s="41">
        <f t="shared" si="12"/>
        <v>0</v>
      </c>
    </row>
    <row r="231" spans="1:19" ht="13.5" hidden="1" customHeight="1" x14ac:dyDescent="0.2">
      <c r="A231" s="59" t="s">
        <v>682</v>
      </c>
      <c r="B231" s="46" t="s">
        <v>683</v>
      </c>
      <c r="C231" s="50">
        <v>162.19999999999999</v>
      </c>
      <c r="D231" s="41" t="e">
        <f>C231/#REF!*100</f>
        <v>#REF!</v>
      </c>
      <c r="E231" s="41" t="e">
        <f>C231/#REF!*100</f>
        <v>#REF!</v>
      </c>
      <c r="F231" s="50">
        <v>162.19999999999999</v>
      </c>
      <c r="G231" s="41">
        <f t="shared" si="14"/>
        <v>100</v>
      </c>
      <c r="H231" s="41" t="e">
        <f>F231/#REF!*100</f>
        <v>#REF!</v>
      </c>
      <c r="I231" s="52">
        <v>162.19999999999999</v>
      </c>
      <c r="J231" s="42">
        <f t="shared" si="15"/>
        <v>100</v>
      </c>
      <c r="K231" s="50">
        <v>162.19999999999999</v>
      </c>
      <c r="L231" s="50"/>
      <c r="M231" s="50"/>
      <c r="N231" s="50">
        <v>162.19999999999999</v>
      </c>
      <c r="O231" s="50">
        <v>177.7</v>
      </c>
      <c r="P231" s="50">
        <v>120</v>
      </c>
      <c r="Q231" s="186">
        <v>118</v>
      </c>
      <c r="R231" s="41">
        <f t="shared" si="13"/>
        <v>-2</v>
      </c>
      <c r="S231" s="41">
        <f t="shared" si="12"/>
        <v>72.749691738594336</v>
      </c>
    </row>
    <row r="232" spans="1:19" ht="13.5" hidden="1" customHeight="1" x14ac:dyDescent="0.2">
      <c r="A232" s="69" t="s">
        <v>631</v>
      </c>
      <c r="B232" s="69" t="s">
        <v>632</v>
      </c>
      <c r="C232" s="175">
        <v>2</v>
      </c>
      <c r="D232" s="41" t="e">
        <f>C232/#REF!*100</f>
        <v>#REF!</v>
      </c>
      <c r="E232" s="41" t="e">
        <f>C232/#REF!*100</f>
        <v>#REF!</v>
      </c>
      <c r="F232" s="175">
        <v>2</v>
      </c>
      <c r="G232" s="41">
        <f t="shared" si="14"/>
        <v>100</v>
      </c>
      <c r="H232" s="41" t="e">
        <f>F232/#REF!*100</f>
        <v>#REF!</v>
      </c>
      <c r="I232" s="175">
        <v>2</v>
      </c>
      <c r="J232" s="42">
        <f t="shared" si="15"/>
        <v>100</v>
      </c>
      <c r="K232" s="175"/>
      <c r="L232" s="175"/>
      <c r="M232" s="175"/>
      <c r="N232" s="175"/>
      <c r="O232" s="175"/>
      <c r="P232" s="175"/>
      <c r="Q232" s="187"/>
      <c r="R232" s="41">
        <f t="shared" si="13"/>
        <v>0</v>
      </c>
      <c r="S232" s="41">
        <f t="shared" si="12"/>
        <v>0</v>
      </c>
    </row>
    <row r="233" spans="1:19" ht="13.5" hidden="1" customHeight="1" x14ac:dyDescent="0.2">
      <c r="A233" s="69">
        <v>720</v>
      </c>
      <c r="B233" s="69" t="s">
        <v>627</v>
      </c>
      <c r="C233" s="175">
        <v>19.7</v>
      </c>
      <c r="D233" s="41" t="e">
        <f>C233/#REF!*100</f>
        <v>#REF!</v>
      </c>
      <c r="E233" s="41" t="e">
        <f>C233/#REF!*100</f>
        <v>#REF!</v>
      </c>
      <c r="F233" s="175">
        <v>19.7</v>
      </c>
      <c r="G233" s="41">
        <f t="shared" si="14"/>
        <v>100</v>
      </c>
      <c r="H233" s="41" t="e">
        <f>F233/#REF!*100</f>
        <v>#REF!</v>
      </c>
      <c r="I233" s="175">
        <v>19.7</v>
      </c>
      <c r="J233" s="42">
        <f t="shared" si="15"/>
        <v>100</v>
      </c>
      <c r="K233" s="175"/>
      <c r="L233" s="175"/>
      <c r="M233" s="175"/>
      <c r="N233" s="175"/>
      <c r="O233" s="175"/>
      <c r="P233" s="175"/>
      <c r="Q233" s="187"/>
      <c r="R233" s="41">
        <f t="shared" si="13"/>
        <v>0</v>
      </c>
      <c r="S233" s="41">
        <f t="shared" si="12"/>
        <v>0</v>
      </c>
    </row>
    <row r="234" spans="1:19" ht="13.5" hidden="1" customHeight="1" x14ac:dyDescent="0.2">
      <c r="A234" s="69" t="s">
        <v>684</v>
      </c>
      <c r="B234" s="69" t="s">
        <v>685</v>
      </c>
      <c r="C234" s="178">
        <v>140.482</v>
      </c>
      <c r="D234" s="41" t="e">
        <f>C234/#REF!*100</f>
        <v>#REF!</v>
      </c>
      <c r="E234" s="41" t="e">
        <f>C234/#REF!*100</f>
        <v>#REF!</v>
      </c>
      <c r="F234" s="178">
        <v>140.482</v>
      </c>
      <c r="G234" s="41">
        <f t="shared" si="14"/>
        <v>100</v>
      </c>
      <c r="H234" s="41" t="e">
        <f>F234/#REF!*100</f>
        <v>#REF!</v>
      </c>
      <c r="I234" s="178">
        <v>140.482</v>
      </c>
      <c r="J234" s="42">
        <f t="shared" si="15"/>
        <v>100</v>
      </c>
      <c r="K234" s="178"/>
      <c r="L234" s="178"/>
      <c r="M234" s="178"/>
      <c r="N234" s="178"/>
      <c r="O234" s="178"/>
      <c r="P234" s="178"/>
      <c r="Q234" s="195"/>
      <c r="R234" s="41">
        <f t="shared" si="13"/>
        <v>0</v>
      </c>
      <c r="S234" s="41">
        <f t="shared" si="12"/>
        <v>0</v>
      </c>
    </row>
    <row r="235" spans="1:19" ht="13.5" hidden="1" customHeight="1" x14ac:dyDescent="0.2">
      <c r="A235" s="59" t="s">
        <v>686</v>
      </c>
      <c r="B235" s="46" t="s">
        <v>687</v>
      </c>
      <c r="C235" s="50">
        <v>395.4</v>
      </c>
      <c r="D235" s="41" t="e">
        <f>C235/#REF!*100</f>
        <v>#REF!</v>
      </c>
      <c r="E235" s="41" t="e">
        <f>C235/#REF!*100</f>
        <v>#REF!</v>
      </c>
      <c r="F235" s="50">
        <v>324.5</v>
      </c>
      <c r="G235" s="41">
        <f t="shared" si="14"/>
        <v>82.068791097622665</v>
      </c>
      <c r="H235" s="41" t="e">
        <f>F235/#REF!*100</f>
        <v>#REF!</v>
      </c>
      <c r="I235" s="52">
        <v>355.9</v>
      </c>
      <c r="J235" s="42">
        <f t="shared" si="15"/>
        <v>109.67642526964561</v>
      </c>
      <c r="K235" s="50">
        <v>395.4</v>
      </c>
      <c r="L235" s="50"/>
      <c r="M235" s="50"/>
      <c r="N235" s="50">
        <v>390.2</v>
      </c>
      <c r="O235" s="50">
        <v>421.9</v>
      </c>
      <c r="P235" s="50">
        <v>200</v>
      </c>
      <c r="Q235" s="186">
        <v>858.8</v>
      </c>
      <c r="R235" s="41">
        <f t="shared" si="13"/>
        <v>658.8</v>
      </c>
      <c r="S235" s="41">
        <f t="shared" si="12"/>
        <v>217.19777440566514</v>
      </c>
    </row>
    <row r="236" spans="1:19" s="73" customFormat="1" ht="13.5" hidden="1" customHeight="1" x14ac:dyDescent="0.2">
      <c r="A236" s="179" t="s">
        <v>688</v>
      </c>
      <c r="B236" s="69" t="s">
        <v>500</v>
      </c>
      <c r="C236" s="175">
        <v>5.2</v>
      </c>
      <c r="D236" s="41" t="e">
        <f>C236/#REF!*100</f>
        <v>#REF!</v>
      </c>
      <c r="E236" s="41" t="e">
        <f>C236/#REF!*100</f>
        <v>#REF!</v>
      </c>
      <c r="F236" s="175">
        <v>5.2</v>
      </c>
      <c r="G236" s="41">
        <f t="shared" si="14"/>
        <v>100</v>
      </c>
      <c r="H236" s="41" t="e">
        <f>F236/#REF!*100</f>
        <v>#REF!</v>
      </c>
      <c r="I236" s="176">
        <v>5.2</v>
      </c>
      <c r="J236" s="42">
        <f t="shared" si="15"/>
        <v>100</v>
      </c>
      <c r="K236" s="175"/>
      <c r="L236" s="175"/>
      <c r="M236" s="175"/>
      <c r="N236" s="175"/>
      <c r="O236" s="175"/>
      <c r="P236" s="175"/>
      <c r="Q236" s="187"/>
      <c r="R236" s="41">
        <f t="shared" si="13"/>
        <v>0</v>
      </c>
      <c r="S236" s="41">
        <f t="shared" si="12"/>
        <v>0</v>
      </c>
    </row>
    <row r="237" spans="1:19" s="73" customFormat="1" ht="13.5" hidden="1" customHeight="1" x14ac:dyDescent="0.2">
      <c r="A237" s="179" t="s">
        <v>689</v>
      </c>
      <c r="B237" s="69" t="s">
        <v>690</v>
      </c>
      <c r="C237" s="175" t="e">
        <f>(#REF!+#REF!+#REF!)/3</f>
        <v>#REF!</v>
      </c>
      <c r="D237" s="41" t="e">
        <f>C237/#REF!*100</f>
        <v>#REF!</v>
      </c>
      <c r="E237" s="41" t="e">
        <f>C237/#REF!*100</f>
        <v>#REF!</v>
      </c>
      <c r="F237" s="175" t="e">
        <f>C237</f>
        <v>#REF!</v>
      </c>
      <c r="G237" s="41" t="e">
        <f t="shared" si="14"/>
        <v>#REF!</v>
      </c>
      <c r="H237" s="41" t="e">
        <f>F237/#REF!*100</f>
        <v>#REF!</v>
      </c>
      <c r="I237" s="176" t="e">
        <f>C237</f>
        <v>#REF!</v>
      </c>
      <c r="J237" s="42" t="e">
        <f t="shared" si="15"/>
        <v>#REF!</v>
      </c>
      <c r="K237" s="175"/>
      <c r="L237" s="175"/>
      <c r="M237" s="175"/>
      <c r="N237" s="175"/>
      <c r="O237" s="175"/>
      <c r="P237" s="175"/>
      <c r="Q237" s="187"/>
      <c r="R237" s="41">
        <f t="shared" si="13"/>
        <v>0</v>
      </c>
      <c r="S237" s="41" t="e">
        <f t="shared" si="12"/>
        <v>#REF!</v>
      </c>
    </row>
    <row r="238" spans="1:19" s="73" customFormat="1" ht="13.5" hidden="1" customHeight="1" x14ac:dyDescent="0.2">
      <c r="A238" s="179" t="s">
        <v>691</v>
      </c>
      <c r="B238" s="69" t="s">
        <v>601</v>
      </c>
      <c r="C238" s="175">
        <v>372.09</v>
      </c>
      <c r="D238" s="41" t="e">
        <f>C238/#REF!*100</f>
        <v>#REF!</v>
      </c>
      <c r="E238" s="41" t="e">
        <f>C238/#REF!*100</f>
        <v>#REF!</v>
      </c>
      <c r="F238" s="175">
        <v>301.2</v>
      </c>
      <c r="G238" s="41">
        <f t="shared" si="14"/>
        <v>80.948157703781348</v>
      </c>
      <c r="H238" s="41" t="e">
        <f>F238/#REF!*100</f>
        <v>#REF!</v>
      </c>
      <c r="I238" s="176">
        <v>332.56</v>
      </c>
      <c r="J238" s="42">
        <f t="shared" si="15"/>
        <v>110.4116865869854</v>
      </c>
      <c r="K238" s="175"/>
      <c r="L238" s="175"/>
      <c r="M238" s="175"/>
      <c r="N238" s="175"/>
      <c r="O238" s="175"/>
      <c r="P238" s="175"/>
      <c r="Q238" s="187"/>
      <c r="R238" s="41">
        <f t="shared" si="13"/>
        <v>0</v>
      </c>
      <c r="S238" s="41">
        <f t="shared" si="12"/>
        <v>0</v>
      </c>
    </row>
    <row r="239" spans="1:19" s="73" customFormat="1" ht="13.5" hidden="1" customHeight="1" x14ac:dyDescent="0.2">
      <c r="A239" s="179"/>
      <c r="B239" s="93" t="s">
        <v>536</v>
      </c>
      <c r="C239" s="71"/>
      <c r="D239" s="41" t="e">
        <f>C239/#REF!*100</f>
        <v>#REF!</v>
      </c>
      <c r="E239" s="41" t="e">
        <f>C239/#REF!*100</f>
        <v>#REF!</v>
      </c>
      <c r="F239" s="71"/>
      <c r="G239" s="41" t="e">
        <f t="shared" si="14"/>
        <v>#DIV/0!</v>
      </c>
      <c r="H239" s="41" t="e">
        <f>F239/#REF!*100</f>
        <v>#REF!</v>
      </c>
      <c r="I239" s="82"/>
      <c r="J239" s="42" t="e">
        <f t="shared" si="15"/>
        <v>#DIV/0!</v>
      </c>
      <c r="K239" s="71"/>
      <c r="L239" s="71"/>
      <c r="M239" s="71"/>
      <c r="N239" s="71"/>
      <c r="O239" s="71"/>
      <c r="P239" s="71"/>
      <c r="Q239" s="193"/>
      <c r="R239" s="41">
        <f t="shared" si="13"/>
        <v>0</v>
      </c>
      <c r="S239" s="41" t="e">
        <f t="shared" si="12"/>
        <v>#DIV/0!</v>
      </c>
    </row>
    <row r="240" spans="1:19" s="73" customFormat="1" ht="13.5" hidden="1" customHeight="1" x14ac:dyDescent="0.2">
      <c r="A240" s="179" t="s">
        <v>692</v>
      </c>
      <c r="B240" s="93" t="s">
        <v>538</v>
      </c>
      <c r="C240" s="180"/>
      <c r="D240" s="41" t="e">
        <f>C240/#REF!*100</f>
        <v>#REF!</v>
      </c>
      <c r="E240" s="41" t="e">
        <f>C240/#REF!*100</f>
        <v>#REF!</v>
      </c>
      <c r="F240" s="180"/>
      <c r="G240" s="41" t="e">
        <f t="shared" si="14"/>
        <v>#DIV/0!</v>
      </c>
      <c r="H240" s="41" t="e">
        <f>F240/#REF!*100</f>
        <v>#REF!</v>
      </c>
      <c r="I240" s="181"/>
      <c r="J240" s="42" t="e">
        <f t="shared" si="15"/>
        <v>#DIV/0!</v>
      </c>
      <c r="K240" s="180"/>
      <c r="L240" s="180"/>
      <c r="M240" s="180"/>
      <c r="N240" s="180"/>
      <c r="O240" s="180"/>
      <c r="P240" s="180"/>
      <c r="Q240" s="196"/>
      <c r="R240" s="41">
        <f t="shared" si="13"/>
        <v>0</v>
      </c>
      <c r="S240" s="41" t="e">
        <f t="shared" si="12"/>
        <v>#DIV/0!</v>
      </c>
    </row>
    <row r="241" spans="1:19" s="73" customFormat="1" ht="13.5" hidden="1" customHeight="1" x14ac:dyDescent="0.2">
      <c r="A241" s="179" t="s">
        <v>693</v>
      </c>
      <c r="B241" s="69" t="s">
        <v>601</v>
      </c>
      <c r="C241" s="175"/>
      <c r="D241" s="41" t="e">
        <f>C241/#REF!*100</f>
        <v>#REF!</v>
      </c>
      <c r="E241" s="41" t="e">
        <f>C241/#REF!*100</f>
        <v>#REF!</v>
      </c>
      <c r="F241" s="175"/>
      <c r="G241" s="41" t="e">
        <f t="shared" si="14"/>
        <v>#DIV/0!</v>
      </c>
      <c r="H241" s="41" t="e">
        <f>F241/#REF!*100</f>
        <v>#REF!</v>
      </c>
      <c r="I241" s="176"/>
      <c r="J241" s="42" t="e">
        <f t="shared" si="15"/>
        <v>#DIV/0!</v>
      </c>
      <c r="K241" s="175"/>
      <c r="L241" s="175"/>
      <c r="M241" s="175"/>
      <c r="N241" s="175"/>
      <c r="O241" s="175"/>
      <c r="P241" s="175"/>
      <c r="Q241" s="187"/>
      <c r="R241" s="41">
        <f t="shared" si="13"/>
        <v>0</v>
      </c>
      <c r="S241" s="41" t="e">
        <f t="shared" si="12"/>
        <v>#DIV/0!</v>
      </c>
    </row>
    <row r="242" spans="1:19" ht="13.5" hidden="1" customHeight="1" x14ac:dyDescent="0.2">
      <c r="A242" s="59" t="s">
        <v>694</v>
      </c>
      <c r="B242" s="46" t="s">
        <v>695</v>
      </c>
      <c r="C242" s="50">
        <v>345.4</v>
      </c>
      <c r="D242" s="41" t="e">
        <f>C242/#REF!*100</f>
        <v>#REF!</v>
      </c>
      <c r="E242" s="41" t="e">
        <f>C242/#REF!*100</f>
        <v>#REF!</v>
      </c>
      <c r="F242" s="50">
        <v>202.8</v>
      </c>
      <c r="G242" s="41">
        <f t="shared" si="14"/>
        <v>58.714533873769547</v>
      </c>
      <c r="H242" s="41" t="e">
        <f>F242/#REF!*100</f>
        <v>#REF!</v>
      </c>
      <c r="I242" s="52">
        <v>270.39999999999998</v>
      </c>
      <c r="J242" s="42">
        <f t="shared" si="15"/>
        <v>133.33333333333331</v>
      </c>
      <c r="K242" s="50">
        <v>345.4</v>
      </c>
      <c r="L242" s="50"/>
      <c r="M242" s="50"/>
      <c r="N242" s="50">
        <v>345.4</v>
      </c>
      <c r="O242" s="50">
        <v>257.8</v>
      </c>
      <c r="P242" s="50">
        <v>0</v>
      </c>
      <c r="Q242" s="186"/>
      <c r="R242" s="41">
        <f t="shared" si="13"/>
        <v>0</v>
      </c>
      <c r="S242" s="41">
        <f t="shared" si="12"/>
        <v>0</v>
      </c>
    </row>
    <row r="243" spans="1:19" ht="13.5" hidden="1" customHeight="1" x14ac:dyDescent="0.2">
      <c r="A243" s="179" t="s">
        <v>688</v>
      </c>
      <c r="B243" s="69" t="s">
        <v>500</v>
      </c>
      <c r="C243" s="50"/>
      <c r="D243" s="41"/>
      <c r="E243" s="41"/>
      <c r="F243" s="50"/>
      <c r="G243" s="41"/>
      <c r="H243" s="41"/>
      <c r="I243" s="52"/>
      <c r="J243" s="42"/>
      <c r="K243" s="50"/>
      <c r="L243" s="50"/>
      <c r="M243" s="50"/>
      <c r="N243" s="50"/>
      <c r="O243" s="50"/>
      <c r="P243" s="50"/>
      <c r="Q243" s="186"/>
      <c r="R243" s="41">
        <f t="shared" si="13"/>
        <v>0</v>
      </c>
      <c r="S243" s="41" t="e">
        <f t="shared" si="12"/>
        <v>#DIV/0!</v>
      </c>
    </row>
    <row r="244" spans="1:19" s="73" customFormat="1" ht="13.5" hidden="1" customHeight="1" x14ac:dyDescent="0.2">
      <c r="A244" s="179" t="s">
        <v>696</v>
      </c>
      <c r="B244" s="69" t="s">
        <v>601</v>
      </c>
      <c r="C244" s="175">
        <v>345.43</v>
      </c>
      <c r="D244" s="41" t="e">
        <f>C244/#REF!*100</f>
        <v>#REF!</v>
      </c>
      <c r="E244" s="41" t="e">
        <f>C244/#REF!*100</f>
        <v>#REF!</v>
      </c>
      <c r="F244" s="175">
        <v>202.77</v>
      </c>
      <c r="G244" s="41">
        <f t="shared" si="14"/>
        <v>58.700749790116667</v>
      </c>
      <c r="H244" s="41" t="e">
        <f>F244/#REF!*100</f>
        <v>#REF!</v>
      </c>
      <c r="I244" s="176">
        <v>270.36</v>
      </c>
      <c r="J244" s="42">
        <f t="shared" si="15"/>
        <v>133.33333333333331</v>
      </c>
      <c r="K244" s="175"/>
      <c r="L244" s="175"/>
      <c r="M244" s="175"/>
      <c r="N244" s="175"/>
      <c r="O244" s="175"/>
      <c r="P244" s="175"/>
      <c r="Q244" s="187"/>
      <c r="R244" s="41">
        <f t="shared" si="13"/>
        <v>0</v>
      </c>
      <c r="S244" s="41">
        <f t="shared" si="12"/>
        <v>0</v>
      </c>
    </row>
    <row r="245" spans="1:19" ht="13.5" hidden="1" customHeight="1" x14ac:dyDescent="0.2">
      <c r="A245" s="59" t="s">
        <v>697</v>
      </c>
      <c r="B245" s="46" t="s">
        <v>698</v>
      </c>
      <c r="C245" s="50">
        <v>288.60000000000002</v>
      </c>
      <c r="D245" s="41" t="e">
        <f>C245/#REF!*100</f>
        <v>#REF!</v>
      </c>
      <c r="E245" s="41" t="e">
        <f>C245/#REF!*100</f>
        <v>#REF!</v>
      </c>
      <c r="F245" s="50">
        <v>277.2</v>
      </c>
      <c r="G245" s="41">
        <f t="shared" si="14"/>
        <v>96.049896049896034</v>
      </c>
      <c r="H245" s="41" t="e">
        <f>F245/#REF!*100</f>
        <v>#REF!</v>
      </c>
      <c r="I245" s="52">
        <v>326.7</v>
      </c>
      <c r="J245" s="42">
        <f t="shared" si="15"/>
        <v>117.85714285714286</v>
      </c>
      <c r="K245" s="50">
        <v>288.60000000000002</v>
      </c>
      <c r="L245" s="50"/>
      <c r="M245" s="50"/>
      <c r="N245" s="50">
        <v>288.60000000000002</v>
      </c>
      <c r="O245" s="50">
        <v>160.6</v>
      </c>
      <c r="P245" s="50">
        <v>135</v>
      </c>
      <c r="Q245" s="186">
        <v>135</v>
      </c>
      <c r="R245" s="41">
        <f t="shared" si="13"/>
        <v>0</v>
      </c>
      <c r="S245" s="41">
        <f t="shared" si="12"/>
        <v>46.777546777546775</v>
      </c>
    </row>
    <row r="246" spans="1:19" ht="13.5" hidden="1" customHeight="1" x14ac:dyDescent="0.2">
      <c r="A246" s="179" t="s">
        <v>699</v>
      </c>
      <c r="B246" s="69" t="s">
        <v>601</v>
      </c>
      <c r="C246" s="175">
        <v>288.56</v>
      </c>
      <c r="D246" s="41" t="e">
        <f>C246/#REF!*100</f>
        <v>#REF!</v>
      </c>
      <c r="E246" s="41" t="e">
        <f>C246/#REF!*100</f>
        <v>#REF!</v>
      </c>
      <c r="F246" s="175">
        <v>277.14999999999998</v>
      </c>
      <c r="G246" s="41">
        <f t="shared" si="14"/>
        <v>96.045883005267527</v>
      </c>
      <c r="H246" s="41" t="e">
        <f>F246/#REF!*100</f>
        <v>#REF!</v>
      </c>
      <c r="I246" s="176">
        <v>326.73</v>
      </c>
      <c r="J246" s="42">
        <f t="shared" si="15"/>
        <v>117.88922965902941</v>
      </c>
      <c r="K246" s="175"/>
      <c r="L246" s="175"/>
      <c r="M246" s="175"/>
      <c r="N246" s="175"/>
      <c r="O246" s="175"/>
      <c r="P246" s="175"/>
      <c r="Q246" s="187"/>
      <c r="R246" s="41">
        <f t="shared" si="13"/>
        <v>0</v>
      </c>
      <c r="S246" s="41">
        <f t="shared" si="12"/>
        <v>0</v>
      </c>
    </row>
    <row r="247" spans="1:19" ht="13.5" hidden="1" customHeight="1" x14ac:dyDescent="0.2">
      <c r="A247" s="59" t="s">
        <v>700</v>
      </c>
      <c r="B247" s="46" t="s">
        <v>701</v>
      </c>
      <c r="C247" s="50">
        <v>4.5</v>
      </c>
      <c r="D247" s="41" t="e">
        <f>C247/#REF!*100</f>
        <v>#REF!</v>
      </c>
      <c r="E247" s="41" t="e">
        <f>C247/#REF!*100</f>
        <v>#REF!</v>
      </c>
      <c r="F247" s="50">
        <v>4.5</v>
      </c>
      <c r="G247" s="41">
        <f t="shared" si="14"/>
        <v>100</v>
      </c>
      <c r="H247" s="41" t="e">
        <f>F247/#REF!*100</f>
        <v>#REF!</v>
      </c>
      <c r="I247" s="52">
        <v>4.5</v>
      </c>
      <c r="J247" s="42">
        <f t="shared" si="15"/>
        <v>100</v>
      </c>
      <c r="K247" s="50">
        <v>4.5</v>
      </c>
      <c r="L247" s="50"/>
      <c r="M247" s="50"/>
      <c r="N247" s="50">
        <v>4.5</v>
      </c>
      <c r="O247" s="50">
        <v>0</v>
      </c>
      <c r="P247" s="50">
        <v>452.5</v>
      </c>
      <c r="Q247" s="186">
        <v>66</v>
      </c>
      <c r="R247" s="41">
        <f t="shared" si="13"/>
        <v>-386.5</v>
      </c>
      <c r="S247" s="41">
        <f t="shared" si="12"/>
        <v>1466.6666666666665</v>
      </c>
    </row>
    <row r="248" spans="1:19" s="73" customFormat="1" ht="13.5" hidden="1" customHeight="1" x14ac:dyDescent="0.2">
      <c r="A248" s="179" t="s">
        <v>702</v>
      </c>
      <c r="B248" s="69" t="s">
        <v>537</v>
      </c>
      <c r="C248" s="175" t="e">
        <f>(#REF!+#REF!+#REF!)/3</f>
        <v>#REF!</v>
      </c>
      <c r="D248" s="41" t="e">
        <f>C248/#REF!*100</f>
        <v>#REF!</v>
      </c>
      <c r="E248" s="41" t="e">
        <f>C248/#REF!*100</f>
        <v>#REF!</v>
      </c>
      <c r="F248" s="175" t="e">
        <f>C248</f>
        <v>#REF!</v>
      </c>
      <c r="G248" s="41" t="e">
        <f t="shared" si="14"/>
        <v>#REF!</v>
      </c>
      <c r="H248" s="41" t="e">
        <f>F248/#REF!*100</f>
        <v>#REF!</v>
      </c>
      <c r="I248" s="176" t="e">
        <f>C248</f>
        <v>#REF!</v>
      </c>
      <c r="J248" s="42" t="e">
        <f t="shared" si="15"/>
        <v>#REF!</v>
      </c>
      <c r="K248" s="175"/>
      <c r="L248" s="175"/>
      <c r="M248" s="175"/>
      <c r="N248" s="175"/>
      <c r="O248" s="175"/>
      <c r="P248" s="175"/>
      <c r="Q248" s="187"/>
      <c r="R248" s="41">
        <f t="shared" si="13"/>
        <v>0</v>
      </c>
      <c r="S248" s="41" t="e">
        <f t="shared" si="12"/>
        <v>#REF!</v>
      </c>
    </row>
    <row r="249" spans="1:19" s="73" customFormat="1" ht="13.5" hidden="1" customHeight="1" x14ac:dyDescent="0.2">
      <c r="A249" s="179" t="s">
        <v>702</v>
      </c>
      <c r="B249" s="69" t="s">
        <v>500</v>
      </c>
      <c r="C249" s="175"/>
      <c r="D249" s="41" t="e">
        <f>C249/#REF!*100</f>
        <v>#REF!</v>
      </c>
      <c r="E249" s="41" t="e">
        <f>C249/#REF!*100</f>
        <v>#REF!</v>
      </c>
      <c r="F249" s="175"/>
      <c r="G249" s="41" t="e">
        <f t="shared" si="14"/>
        <v>#DIV/0!</v>
      </c>
      <c r="H249" s="41" t="e">
        <f>F249/#REF!*100</f>
        <v>#REF!</v>
      </c>
      <c r="I249" s="176"/>
      <c r="J249" s="42" t="e">
        <f t="shared" si="15"/>
        <v>#DIV/0!</v>
      </c>
      <c r="K249" s="175"/>
      <c r="L249" s="175"/>
      <c r="M249" s="175"/>
      <c r="N249" s="175"/>
      <c r="O249" s="175"/>
      <c r="P249" s="175"/>
      <c r="Q249" s="187"/>
      <c r="R249" s="41">
        <f t="shared" si="13"/>
        <v>0</v>
      </c>
      <c r="S249" s="41" t="e">
        <f t="shared" si="12"/>
        <v>#DIV/0!</v>
      </c>
    </row>
    <row r="250" spans="1:19" ht="13.5" hidden="1" customHeight="1" x14ac:dyDescent="0.2">
      <c r="A250" s="59" t="s">
        <v>703</v>
      </c>
      <c r="B250" s="46" t="s">
        <v>704</v>
      </c>
      <c r="C250" s="175"/>
      <c r="D250" s="41" t="e">
        <f>C250/#REF!*100</f>
        <v>#REF!</v>
      </c>
      <c r="E250" s="41" t="e">
        <f>C250/#REF!*100</f>
        <v>#REF!</v>
      </c>
      <c r="F250" s="175"/>
      <c r="G250" s="41" t="e">
        <f t="shared" si="14"/>
        <v>#DIV/0!</v>
      </c>
      <c r="H250" s="41" t="e">
        <f>F250/#REF!*100</f>
        <v>#REF!</v>
      </c>
      <c r="I250" s="176"/>
      <c r="J250" s="42" t="e">
        <f t="shared" si="15"/>
        <v>#DIV/0!</v>
      </c>
      <c r="K250" s="175"/>
      <c r="L250" s="175"/>
      <c r="M250" s="175"/>
      <c r="N250" s="175"/>
      <c r="O250" s="175"/>
      <c r="P250" s="175"/>
      <c r="Q250" s="187"/>
      <c r="R250" s="41">
        <f t="shared" si="13"/>
        <v>0</v>
      </c>
      <c r="S250" s="41" t="e">
        <f t="shared" si="12"/>
        <v>#DIV/0!</v>
      </c>
    </row>
    <row r="251" spans="1:19" ht="13.5" hidden="1" customHeight="1" x14ac:dyDescent="0.2">
      <c r="A251" s="59" t="s">
        <v>705</v>
      </c>
      <c r="B251" s="46" t="s">
        <v>706</v>
      </c>
      <c r="C251" s="50">
        <v>41</v>
      </c>
      <c r="D251" s="41" t="e">
        <f>C251/#REF!*100</f>
        <v>#REF!</v>
      </c>
      <c r="E251" s="41" t="e">
        <f>C251/#REF!*100</f>
        <v>#REF!</v>
      </c>
      <c r="F251" s="50">
        <v>41</v>
      </c>
      <c r="G251" s="41">
        <f t="shared" si="14"/>
        <v>100</v>
      </c>
      <c r="H251" s="41" t="e">
        <f>F251/#REF!*100</f>
        <v>#REF!</v>
      </c>
      <c r="I251" s="52">
        <v>41</v>
      </c>
      <c r="J251" s="42">
        <f t="shared" si="15"/>
        <v>100</v>
      </c>
      <c r="K251" s="50">
        <v>41</v>
      </c>
      <c r="L251" s="50"/>
      <c r="M251" s="50"/>
      <c r="N251" s="50">
        <v>41</v>
      </c>
      <c r="O251" s="50">
        <v>50</v>
      </c>
      <c r="P251" s="50">
        <v>66</v>
      </c>
      <c r="Q251" s="186">
        <v>72</v>
      </c>
      <c r="R251" s="41">
        <f t="shared" si="13"/>
        <v>6</v>
      </c>
      <c r="S251" s="41">
        <f t="shared" si="12"/>
        <v>175.60975609756099</v>
      </c>
    </row>
    <row r="252" spans="1:19" ht="13.5" hidden="1" customHeight="1" x14ac:dyDescent="0.2">
      <c r="A252" s="179" t="s">
        <v>707</v>
      </c>
      <c r="B252" s="69" t="s">
        <v>411</v>
      </c>
      <c r="C252" s="86"/>
      <c r="D252" s="41" t="e">
        <f>C252/#REF!*100</f>
        <v>#REF!</v>
      </c>
      <c r="E252" s="41" t="e">
        <f>C252/#REF!*100</f>
        <v>#REF!</v>
      </c>
      <c r="F252" s="86"/>
      <c r="G252" s="41" t="e">
        <f t="shared" si="14"/>
        <v>#DIV/0!</v>
      </c>
      <c r="H252" s="41" t="e">
        <f>F252/#REF!*100</f>
        <v>#REF!</v>
      </c>
      <c r="I252" s="87"/>
      <c r="J252" s="42" t="e">
        <f t="shared" si="15"/>
        <v>#DIV/0!</v>
      </c>
      <c r="K252" s="86"/>
      <c r="L252" s="86"/>
      <c r="M252" s="86"/>
      <c r="N252" s="86"/>
      <c r="O252" s="86"/>
      <c r="P252" s="86"/>
      <c r="Q252" s="197"/>
      <c r="R252" s="41">
        <f t="shared" si="13"/>
        <v>0</v>
      </c>
      <c r="S252" s="41" t="e">
        <f t="shared" si="12"/>
        <v>#DIV/0!</v>
      </c>
    </row>
    <row r="253" spans="1:19" s="73" customFormat="1" ht="13.5" hidden="1" customHeight="1" x14ac:dyDescent="0.2">
      <c r="A253" s="179" t="s">
        <v>708</v>
      </c>
      <c r="B253" s="69" t="s">
        <v>495</v>
      </c>
      <c r="C253" s="175"/>
      <c r="D253" s="41" t="e">
        <f>C253/#REF!*100</f>
        <v>#REF!</v>
      </c>
      <c r="E253" s="41" t="e">
        <f>C253/#REF!*100</f>
        <v>#REF!</v>
      </c>
      <c r="F253" s="175"/>
      <c r="G253" s="41" t="e">
        <f t="shared" si="14"/>
        <v>#DIV/0!</v>
      </c>
      <c r="H253" s="41" t="e">
        <f>F253/#REF!*100</f>
        <v>#REF!</v>
      </c>
      <c r="I253" s="176"/>
      <c r="J253" s="42" t="e">
        <f t="shared" si="15"/>
        <v>#DIV/0!</v>
      </c>
      <c r="K253" s="175"/>
      <c r="L253" s="175"/>
      <c r="M253" s="175"/>
      <c r="N253" s="175"/>
      <c r="O253" s="175"/>
      <c r="P253" s="175"/>
      <c r="Q253" s="187"/>
      <c r="R253" s="41">
        <f t="shared" si="13"/>
        <v>0</v>
      </c>
      <c r="S253" s="41" t="e">
        <f t="shared" si="12"/>
        <v>#DIV/0!</v>
      </c>
    </row>
    <row r="254" spans="1:19" ht="13.5" hidden="1" customHeight="1" x14ac:dyDescent="0.2">
      <c r="A254" s="81" t="s">
        <v>709</v>
      </c>
      <c r="B254" s="69" t="s">
        <v>710</v>
      </c>
      <c r="C254" s="88"/>
      <c r="D254" s="41" t="e">
        <f>C254/#REF!*100</f>
        <v>#REF!</v>
      </c>
      <c r="E254" s="41" t="e">
        <f>C254/#REF!*100</f>
        <v>#REF!</v>
      </c>
      <c r="F254" s="88"/>
      <c r="G254" s="41" t="e">
        <f t="shared" si="14"/>
        <v>#DIV/0!</v>
      </c>
      <c r="H254" s="41" t="e">
        <f>F254/#REF!*100</f>
        <v>#REF!</v>
      </c>
      <c r="I254" s="89"/>
      <c r="J254" s="42" t="e">
        <f t="shared" si="15"/>
        <v>#DIV/0!</v>
      </c>
      <c r="K254" s="88"/>
      <c r="L254" s="88"/>
      <c r="M254" s="88"/>
      <c r="N254" s="88"/>
      <c r="O254" s="88"/>
      <c r="P254" s="88"/>
      <c r="Q254" s="198"/>
      <c r="R254" s="41">
        <f t="shared" si="13"/>
        <v>0</v>
      </c>
      <c r="S254" s="41" t="e">
        <f t="shared" si="12"/>
        <v>#DIV/0!</v>
      </c>
    </row>
    <row r="255" spans="1:19" ht="13.5" hidden="1" customHeight="1" x14ac:dyDescent="0.2">
      <c r="A255" s="81" t="s">
        <v>711</v>
      </c>
      <c r="B255" s="69" t="s">
        <v>712</v>
      </c>
      <c r="C255" s="88"/>
      <c r="D255" s="41" t="e">
        <f>C255/#REF!*100</f>
        <v>#REF!</v>
      </c>
      <c r="E255" s="41" t="e">
        <f>C255/#REF!*100</f>
        <v>#REF!</v>
      </c>
      <c r="F255" s="88"/>
      <c r="G255" s="41" t="e">
        <f t="shared" si="14"/>
        <v>#DIV/0!</v>
      </c>
      <c r="H255" s="41" t="e">
        <f>F255/#REF!*100</f>
        <v>#REF!</v>
      </c>
      <c r="I255" s="89"/>
      <c r="J255" s="42" t="e">
        <f t="shared" si="15"/>
        <v>#DIV/0!</v>
      </c>
      <c r="K255" s="88"/>
      <c r="L255" s="88"/>
      <c r="M255" s="88"/>
      <c r="N255" s="88"/>
      <c r="O255" s="88"/>
      <c r="P255" s="88"/>
      <c r="Q255" s="198"/>
      <c r="R255" s="41">
        <f t="shared" si="13"/>
        <v>0</v>
      </c>
      <c r="S255" s="41" t="e">
        <f t="shared" si="12"/>
        <v>#DIV/0!</v>
      </c>
    </row>
    <row r="256" spans="1:19" s="73" customFormat="1" ht="13.5" hidden="1" customHeight="1" x14ac:dyDescent="0.2">
      <c r="A256" s="179" t="s">
        <v>641</v>
      </c>
      <c r="B256" s="69" t="s">
        <v>713</v>
      </c>
      <c r="C256" s="175">
        <v>0</v>
      </c>
      <c r="D256" s="41" t="e">
        <f>C256/#REF!*100</f>
        <v>#REF!</v>
      </c>
      <c r="E256" s="41" t="e">
        <f>C256/#REF!*100</f>
        <v>#REF!</v>
      </c>
      <c r="F256" s="175">
        <v>0</v>
      </c>
      <c r="G256" s="41" t="e">
        <f t="shared" si="14"/>
        <v>#DIV/0!</v>
      </c>
      <c r="H256" s="41" t="e">
        <f>F256/#REF!*100</f>
        <v>#REF!</v>
      </c>
      <c r="I256" s="175">
        <v>0</v>
      </c>
      <c r="J256" s="42" t="e">
        <f t="shared" si="15"/>
        <v>#DIV/0!</v>
      </c>
      <c r="K256" s="175"/>
      <c r="L256" s="175"/>
      <c r="M256" s="175"/>
      <c r="N256" s="175"/>
      <c r="O256" s="175"/>
      <c r="P256" s="175"/>
      <c r="Q256" s="187"/>
      <c r="R256" s="41">
        <f t="shared" si="13"/>
        <v>0</v>
      </c>
      <c r="S256" s="41" t="e">
        <f t="shared" si="12"/>
        <v>#DIV/0!</v>
      </c>
    </row>
    <row r="257" spans="1:19" s="73" customFormat="1" ht="13.5" hidden="1" customHeight="1" x14ac:dyDescent="0.2">
      <c r="A257" s="179" t="s">
        <v>714</v>
      </c>
      <c r="B257" s="69" t="s">
        <v>715</v>
      </c>
      <c r="C257" s="90"/>
      <c r="D257" s="41" t="e">
        <f>C257/#REF!*100</f>
        <v>#REF!</v>
      </c>
      <c r="E257" s="41" t="e">
        <f>C257/#REF!*100</f>
        <v>#REF!</v>
      </c>
      <c r="F257" s="90"/>
      <c r="G257" s="41" t="e">
        <f t="shared" si="14"/>
        <v>#DIV/0!</v>
      </c>
      <c r="H257" s="41" t="e">
        <f>F257/#REF!*100</f>
        <v>#REF!</v>
      </c>
      <c r="I257" s="91"/>
      <c r="J257" s="42" t="e">
        <f t="shared" si="15"/>
        <v>#DIV/0!</v>
      </c>
      <c r="K257" s="90"/>
      <c r="L257" s="90"/>
      <c r="M257" s="90"/>
      <c r="N257" s="90"/>
      <c r="O257" s="90"/>
      <c r="P257" s="90"/>
      <c r="Q257" s="199"/>
      <c r="R257" s="41">
        <f t="shared" si="13"/>
        <v>0</v>
      </c>
      <c r="S257" s="41" t="e">
        <f t="shared" si="12"/>
        <v>#DIV/0!</v>
      </c>
    </row>
    <row r="258" spans="1:19" s="73" customFormat="1" ht="13.5" hidden="1" customHeight="1" x14ac:dyDescent="0.2">
      <c r="A258" s="179" t="s">
        <v>714</v>
      </c>
      <c r="B258" s="69" t="s">
        <v>716</v>
      </c>
      <c r="C258" s="90"/>
      <c r="D258" s="41" t="e">
        <f>C258/#REF!*100</f>
        <v>#REF!</v>
      </c>
      <c r="E258" s="41" t="e">
        <f>C258/#REF!*100</f>
        <v>#REF!</v>
      </c>
      <c r="F258" s="90"/>
      <c r="G258" s="41" t="e">
        <f t="shared" si="14"/>
        <v>#DIV/0!</v>
      </c>
      <c r="H258" s="41" t="e">
        <f>F258/#REF!*100</f>
        <v>#REF!</v>
      </c>
      <c r="I258" s="91"/>
      <c r="J258" s="42" t="e">
        <f t="shared" si="15"/>
        <v>#DIV/0!</v>
      </c>
      <c r="K258" s="90"/>
      <c r="L258" s="90"/>
      <c r="M258" s="90"/>
      <c r="N258" s="90"/>
      <c r="O258" s="90"/>
      <c r="P258" s="90"/>
      <c r="Q258" s="199"/>
      <c r="R258" s="41">
        <f t="shared" si="13"/>
        <v>0</v>
      </c>
      <c r="S258" s="41" t="e">
        <f t="shared" si="12"/>
        <v>#DIV/0!</v>
      </c>
    </row>
    <row r="259" spans="1:19" s="73" customFormat="1" ht="13.5" hidden="1" customHeight="1" x14ac:dyDescent="0.2">
      <c r="A259" s="179" t="s">
        <v>631</v>
      </c>
      <c r="B259" s="69" t="s">
        <v>632</v>
      </c>
      <c r="C259" s="175">
        <v>41</v>
      </c>
      <c r="D259" s="41" t="e">
        <f>C259/#REF!*100</f>
        <v>#REF!</v>
      </c>
      <c r="E259" s="41" t="e">
        <f>C259/#REF!*100</f>
        <v>#REF!</v>
      </c>
      <c r="F259" s="175">
        <v>41</v>
      </c>
      <c r="G259" s="41">
        <f t="shared" si="14"/>
        <v>100</v>
      </c>
      <c r="H259" s="41" t="e">
        <f>F259/#REF!*100</f>
        <v>#REF!</v>
      </c>
      <c r="I259" s="175">
        <v>41</v>
      </c>
      <c r="J259" s="42">
        <f t="shared" si="15"/>
        <v>100</v>
      </c>
      <c r="K259" s="175"/>
      <c r="L259" s="175"/>
      <c r="M259" s="175"/>
      <c r="N259" s="175"/>
      <c r="O259" s="175"/>
      <c r="P259" s="175"/>
      <c r="Q259" s="187"/>
      <c r="R259" s="41">
        <f t="shared" si="13"/>
        <v>0</v>
      </c>
      <c r="S259" s="41">
        <f t="shared" si="12"/>
        <v>0</v>
      </c>
    </row>
    <row r="260" spans="1:19" s="73" customFormat="1" ht="13.5" hidden="1" customHeight="1" x14ac:dyDescent="0.2">
      <c r="A260" s="179" t="s">
        <v>717</v>
      </c>
      <c r="B260" s="69" t="s">
        <v>601</v>
      </c>
      <c r="C260" s="175">
        <v>0</v>
      </c>
      <c r="D260" s="41" t="e">
        <f>C260/#REF!*100</f>
        <v>#REF!</v>
      </c>
      <c r="E260" s="41" t="e">
        <f>C260/#REF!*100</f>
        <v>#REF!</v>
      </c>
      <c r="F260" s="175">
        <v>0</v>
      </c>
      <c r="G260" s="41" t="e">
        <f t="shared" si="14"/>
        <v>#DIV/0!</v>
      </c>
      <c r="H260" s="41" t="e">
        <f>F260/#REF!*100</f>
        <v>#REF!</v>
      </c>
      <c r="I260" s="175">
        <v>0</v>
      </c>
      <c r="J260" s="42" t="e">
        <f t="shared" si="15"/>
        <v>#DIV/0!</v>
      </c>
      <c r="K260" s="175"/>
      <c r="L260" s="175"/>
      <c r="M260" s="175"/>
      <c r="N260" s="175"/>
      <c r="O260" s="175"/>
      <c r="P260" s="175"/>
      <c r="Q260" s="187"/>
      <c r="R260" s="41">
        <f t="shared" si="13"/>
        <v>0</v>
      </c>
      <c r="S260" s="41" t="e">
        <f t="shared" si="12"/>
        <v>#DIV/0!</v>
      </c>
    </row>
    <row r="261" spans="1:19" s="73" customFormat="1" ht="13.5" hidden="1" customHeight="1" x14ac:dyDescent="0.2">
      <c r="A261" s="179" t="s">
        <v>718</v>
      </c>
      <c r="B261" s="69" t="s">
        <v>601</v>
      </c>
      <c r="C261" s="71"/>
      <c r="D261" s="41" t="e">
        <f>C261/#REF!*100</f>
        <v>#REF!</v>
      </c>
      <c r="E261" s="41" t="e">
        <f>C261/#REF!*100</f>
        <v>#REF!</v>
      </c>
      <c r="F261" s="71"/>
      <c r="G261" s="41" t="e">
        <f t="shared" si="14"/>
        <v>#DIV/0!</v>
      </c>
      <c r="H261" s="41" t="e">
        <f>F261/#REF!*100</f>
        <v>#REF!</v>
      </c>
      <c r="I261" s="82"/>
      <c r="J261" s="42" t="e">
        <f t="shared" si="15"/>
        <v>#DIV/0!</v>
      </c>
      <c r="K261" s="71"/>
      <c r="L261" s="71"/>
      <c r="M261" s="71"/>
      <c r="N261" s="71"/>
      <c r="O261" s="71"/>
      <c r="P261" s="71"/>
      <c r="Q261" s="193"/>
      <c r="R261" s="41">
        <f t="shared" si="13"/>
        <v>0</v>
      </c>
      <c r="S261" s="41" t="e">
        <f t="shared" si="12"/>
        <v>#DIV/0!</v>
      </c>
    </row>
    <row r="262" spans="1:19" ht="13.5" hidden="1" customHeight="1" x14ac:dyDescent="0.2">
      <c r="A262" s="81" t="s">
        <v>719</v>
      </c>
      <c r="B262" s="69" t="s">
        <v>720</v>
      </c>
      <c r="C262" s="49"/>
      <c r="D262" s="41" t="e">
        <f>C262/#REF!*100</f>
        <v>#REF!</v>
      </c>
      <c r="E262" s="41" t="e">
        <f>C262/#REF!*100</f>
        <v>#REF!</v>
      </c>
      <c r="F262" s="49"/>
      <c r="G262" s="41" t="e">
        <f t="shared" si="14"/>
        <v>#DIV/0!</v>
      </c>
      <c r="H262" s="41" t="e">
        <f>F262/#REF!*100</f>
        <v>#REF!</v>
      </c>
      <c r="I262" s="84"/>
      <c r="J262" s="42" t="e">
        <f t="shared" si="15"/>
        <v>#DIV/0!</v>
      </c>
      <c r="K262" s="49"/>
      <c r="L262" s="49"/>
      <c r="M262" s="49"/>
      <c r="N262" s="49"/>
      <c r="O262" s="49"/>
      <c r="P262" s="49"/>
      <c r="Q262" s="194"/>
      <c r="R262" s="41">
        <f t="shared" si="13"/>
        <v>0</v>
      </c>
      <c r="S262" s="41" t="e">
        <f t="shared" ref="S262:S325" si="16">Q262/C262*100</f>
        <v>#DIV/0!</v>
      </c>
    </row>
    <row r="263" spans="1:19" s="73" customFormat="1" ht="13.5" hidden="1" customHeight="1" x14ac:dyDescent="0.2">
      <c r="A263" s="179" t="s">
        <v>721</v>
      </c>
      <c r="B263" s="69" t="s">
        <v>722</v>
      </c>
      <c r="C263" s="49"/>
      <c r="D263" s="41" t="e">
        <f>C263/#REF!*100</f>
        <v>#REF!</v>
      </c>
      <c r="E263" s="41" t="e">
        <f>C263/#REF!*100</f>
        <v>#REF!</v>
      </c>
      <c r="F263" s="49"/>
      <c r="G263" s="41" t="e">
        <f t="shared" si="14"/>
        <v>#DIV/0!</v>
      </c>
      <c r="H263" s="41" t="e">
        <f>F263/#REF!*100</f>
        <v>#REF!</v>
      </c>
      <c r="I263" s="84"/>
      <c r="J263" s="42" t="e">
        <f t="shared" si="15"/>
        <v>#DIV/0!</v>
      </c>
      <c r="K263" s="49"/>
      <c r="L263" s="49"/>
      <c r="M263" s="49"/>
      <c r="N263" s="49"/>
      <c r="O263" s="49"/>
      <c r="P263" s="49"/>
      <c r="Q263" s="194"/>
      <c r="R263" s="41">
        <f t="shared" ref="R263:R326" si="17">Q263-P263</f>
        <v>0</v>
      </c>
      <c r="S263" s="41" t="e">
        <f t="shared" si="16"/>
        <v>#DIV/0!</v>
      </c>
    </row>
    <row r="264" spans="1:19" s="73" customFormat="1" ht="13.5" hidden="1" customHeight="1" x14ac:dyDescent="0.2">
      <c r="A264" s="179" t="s">
        <v>723</v>
      </c>
      <c r="B264" s="69" t="s">
        <v>724</v>
      </c>
      <c r="C264" s="49"/>
      <c r="D264" s="41" t="e">
        <f>C264/#REF!*100</f>
        <v>#REF!</v>
      </c>
      <c r="E264" s="41" t="e">
        <f>C264/#REF!*100</f>
        <v>#REF!</v>
      </c>
      <c r="F264" s="49"/>
      <c r="G264" s="41" t="e">
        <f t="shared" si="14"/>
        <v>#DIV/0!</v>
      </c>
      <c r="H264" s="41" t="e">
        <f>F264/#REF!*100</f>
        <v>#REF!</v>
      </c>
      <c r="I264" s="84"/>
      <c r="J264" s="42" t="e">
        <f t="shared" si="15"/>
        <v>#DIV/0!</v>
      </c>
      <c r="K264" s="49"/>
      <c r="L264" s="49"/>
      <c r="M264" s="49"/>
      <c r="N264" s="49"/>
      <c r="O264" s="49"/>
      <c r="P264" s="49"/>
      <c r="Q264" s="194"/>
      <c r="R264" s="41">
        <f t="shared" si="17"/>
        <v>0</v>
      </c>
      <c r="S264" s="41" t="e">
        <f t="shared" si="16"/>
        <v>#DIV/0!</v>
      </c>
    </row>
    <row r="265" spans="1:19" s="73" customFormat="1" ht="13.5" hidden="1" customHeight="1" x14ac:dyDescent="0.2">
      <c r="A265" s="92" t="s">
        <v>725</v>
      </c>
      <c r="B265" s="93" t="s">
        <v>726</v>
      </c>
      <c r="C265" s="83"/>
      <c r="D265" s="41" t="e">
        <f>C265/#REF!*100</f>
        <v>#REF!</v>
      </c>
      <c r="E265" s="41" t="e">
        <f>C265/#REF!*100</f>
        <v>#REF!</v>
      </c>
      <c r="F265" s="83"/>
      <c r="G265" s="41" t="e">
        <f t="shared" si="14"/>
        <v>#DIV/0!</v>
      </c>
      <c r="H265" s="41" t="e">
        <f>F265/#REF!*100</f>
        <v>#REF!</v>
      </c>
      <c r="I265" s="94"/>
      <c r="J265" s="42" t="e">
        <f t="shared" si="15"/>
        <v>#DIV/0!</v>
      </c>
      <c r="K265" s="83"/>
      <c r="L265" s="83"/>
      <c r="M265" s="83"/>
      <c r="N265" s="83"/>
      <c r="O265" s="83"/>
      <c r="P265" s="83"/>
      <c r="Q265" s="200"/>
      <c r="R265" s="41">
        <f t="shared" si="17"/>
        <v>0</v>
      </c>
      <c r="S265" s="41" t="e">
        <f t="shared" si="16"/>
        <v>#DIV/0!</v>
      </c>
    </row>
    <row r="266" spans="1:19" s="73" customFormat="1" ht="13.5" hidden="1" customHeight="1" x14ac:dyDescent="0.2">
      <c r="A266" s="179" t="s">
        <v>641</v>
      </c>
      <c r="B266" s="69" t="s">
        <v>727</v>
      </c>
      <c r="C266" s="71"/>
      <c r="D266" s="41" t="e">
        <f>C266/#REF!*100</f>
        <v>#REF!</v>
      </c>
      <c r="E266" s="41" t="e">
        <f>C266/#REF!*100</f>
        <v>#REF!</v>
      </c>
      <c r="F266" s="71"/>
      <c r="G266" s="41" t="e">
        <f t="shared" si="14"/>
        <v>#DIV/0!</v>
      </c>
      <c r="H266" s="41" t="e">
        <f>F266/#REF!*100</f>
        <v>#REF!</v>
      </c>
      <c r="I266" s="82"/>
      <c r="J266" s="42" t="e">
        <f t="shared" si="15"/>
        <v>#DIV/0!</v>
      </c>
      <c r="K266" s="71"/>
      <c r="L266" s="71"/>
      <c r="M266" s="71"/>
      <c r="N266" s="71"/>
      <c r="O266" s="71"/>
      <c r="P266" s="71"/>
      <c r="Q266" s="193"/>
      <c r="R266" s="41">
        <f t="shared" si="17"/>
        <v>0</v>
      </c>
      <c r="S266" s="41" t="e">
        <f t="shared" si="16"/>
        <v>#DIV/0!</v>
      </c>
    </row>
    <row r="267" spans="1:19" ht="13.5" hidden="1" customHeight="1" x14ac:dyDescent="0.2">
      <c r="A267" s="59" t="s">
        <v>728</v>
      </c>
      <c r="B267" s="46" t="s">
        <v>729</v>
      </c>
      <c r="C267" s="49"/>
      <c r="D267" s="41" t="e">
        <f>C267/#REF!*100</f>
        <v>#REF!</v>
      </c>
      <c r="E267" s="41" t="e">
        <f>C267/#REF!*100</f>
        <v>#REF!</v>
      </c>
      <c r="F267" s="49"/>
      <c r="G267" s="41" t="e">
        <f t="shared" si="14"/>
        <v>#DIV/0!</v>
      </c>
      <c r="H267" s="41" t="e">
        <f>F267/#REF!*100</f>
        <v>#REF!</v>
      </c>
      <c r="I267" s="84"/>
      <c r="J267" s="42" t="e">
        <f t="shared" si="15"/>
        <v>#DIV/0!</v>
      </c>
      <c r="K267" s="49"/>
      <c r="L267" s="49"/>
      <c r="M267" s="49"/>
      <c r="N267" s="49"/>
      <c r="O267" s="49"/>
      <c r="P267" s="49"/>
      <c r="Q267" s="194"/>
      <c r="R267" s="41">
        <f t="shared" si="17"/>
        <v>0</v>
      </c>
      <c r="S267" s="41" t="e">
        <f t="shared" si="16"/>
        <v>#DIV/0!</v>
      </c>
    </row>
    <row r="268" spans="1:19" ht="13.5" hidden="1" customHeight="1" x14ac:dyDescent="0.2">
      <c r="A268" s="59" t="s">
        <v>1401</v>
      </c>
      <c r="B268" s="46" t="s">
        <v>730</v>
      </c>
      <c r="C268" s="49"/>
      <c r="D268" s="41"/>
      <c r="E268" s="41"/>
      <c r="F268" s="49"/>
      <c r="G268" s="41"/>
      <c r="H268" s="41"/>
      <c r="I268" s="84"/>
      <c r="J268" s="42"/>
      <c r="K268" s="49"/>
      <c r="L268" s="49"/>
      <c r="M268" s="49"/>
      <c r="N268" s="49"/>
      <c r="O268" s="49"/>
      <c r="P268" s="49"/>
      <c r="Q268" s="194"/>
      <c r="R268" s="41">
        <f t="shared" si="17"/>
        <v>0</v>
      </c>
      <c r="S268" s="41" t="e">
        <f t="shared" si="16"/>
        <v>#DIV/0!</v>
      </c>
    </row>
    <row r="269" spans="1:19" ht="13.5" hidden="1" customHeight="1" x14ac:dyDescent="0.2">
      <c r="A269" s="59" t="s">
        <v>731</v>
      </c>
      <c r="B269" s="46" t="s">
        <v>732</v>
      </c>
      <c r="C269" s="50">
        <v>4375.1000000000004</v>
      </c>
      <c r="D269" s="41" t="e">
        <f>C269/#REF!*100</f>
        <v>#REF!</v>
      </c>
      <c r="E269" s="41" t="e">
        <f>C269/#REF!*100</f>
        <v>#REF!</v>
      </c>
      <c r="F269" s="50">
        <v>4375.1000000000004</v>
      </c>
      <c r="G269" s="41">
        <f t="shared" si="14"/>
        <v>100</v>
      </c>
      <c r="H269" s="41" t="e">
        <f>F269/#REF!*100</f>
        <v>#REF!</v>
      </c>
      <c r="I269" s="52">
        <v>4375.1000000000004</v>
      </c>
      <c r="J269" s="42">
        <f t="shared" si="15"/>
        <v>100</v>
      </c>
      <c r="K269" s="50">
        <v>4556.6000000000004</v>
      </c>
      <c r="L269" s="50"/>
      <c r="M269" s="50"/>
      <c r="N269" s="50">
        <v>14891.6</v>
      </c>
      <c r="O269" s="50">
        <v>22642.2</v>
      </c>
      <c r="P269" s="50">
        <v>26194.400000000001</v>
      </c>
      <c r="Q269" s="186">
        <v>26194.400000000001</v>
      </c>
      <c r="R269" s="41">
        <f t="shared" si="17"/>
        <v>0</v>
      </c>
      <c r="S269" s="41">
        <f t="shared" si="16"/>
        <v>598.71545793239011</v>
      </c>
    </row>
    <row r="270" spans="1:19" ht="13.5" hidden="1" customHeight="1" x14ac:dyDescent="0.2">
      <c r="A270" s="81" t="s">
        <v>709</v>
      </c>
      <c r="B270" s="69" t="s">
        <v>710</v>
      </c>
      <c r="C270" s="50"/>
      <c r="D270" s="41" t="e">
        <f>C270/#REF!*100</f>
        <v>#REF!</v>
      </c>
      <c r="E270" s="41" t="e">
        <f>C270/#REF!*100</f>
        <v>#REF!</v>
      </c>
      <c r="F270" s="50"/>
      <c r="G270" s="41" t="e">
        <f t="shared" si="14"/>
        <v>#DIV/0!</v>
      </c>
      <c r="H270" s="41" t="e">
        <f>F270/#REF!*100</f>
        <v>#REF!</v>
      </c>
      <c r="I270" s="52"/>
      <c r="J270" s="42" t="e">
        <f t="shared" si="15"/>
        <v>#DIV/0!</v>
      </c>
      <c r="K270" s="50"/>
      <c r="L270" s="50"/>
      <c r="M270" s="50"/>
      <c r="N270" s="50"/>
      <c r="O270" s="50"/>
      <c r="P270" s="50"/>
      <c r="Q270" s="186"/>
      <c r="R270" s="41">
        <f t="shared" si="17"/>
        <v>0</v>
      </c>
      <c r="S270" s="41" t="e">
        <f t="shared" si="16"/>
        <v>#DIV/0!</v>
      </c>
    </row>
    <row r="271" spans="1:19" ht="13.5" hidden="1" customHeight="1" x14ac:dyDescent="0.2">
      <c r="A271" s="81" t="s">
        <v>631</v>
      </c>
      <c r="B271" s="69" t="s">
        <v>632</v>
      </c>
      <c r="C271" s="175">
        <v>4375.1000000000004</v>
      </c>
      <c r="D271" s="41" t="e">
        <f>C271/#REF!*100</f>
        <v>#REF!</v>
      </c>
      <c r="E271" s="41" t="e">
        <f>C271/#REF!*100</f>
        <v>#REF!</v>
      </c>
      <c r="F271" s="175">
        <v>4375.1000000000004</v>
      </c>
      <c r="G271" s="41">
        <f t="shared" si="14"/>
        <v>100</v>
      </c>
      <c r="H271" s="41" t="e">
        <f>F271/#REF!*100</f>
        <v>#REF!</v>
      </c>
      <c r="I271" s="175">
        <v>4375.1000000000004</v>
      </c>
      <c r="J271" s="42">
        <f t="shared" si="15"/>
        <v>100</v>
      </c>
      <c r="K271" s="175"/>
      <c r="L271" s="175"/>
      <c r="M271" s="175"/>
      <c r="N271" s="175"/>
      <c r="O271" s="175"/>
      <c r="P271" s="175"/>
      <c r="Q271" s="187"/>
      <c r="R271" s="41">
        <f t="shared" si="17"/>
        <v>0</v>
      </c>
      <c r="S271" s="41">
        <f t="shared" si="16"/>
        <v>0</v>
      </c>
    </row>
    <row r="272" spans="1:19" ht="13.5" hidden="1" customHeight="1" x14ac:dyDescent="0.2">
      <c r="A272" s="59" t="s">
        <v>1393</v>
      </c>
      <c r="B272" s="46" t="s">
        <v>733</v>
      </c>
      <c r="C272" s="49"/>
      <c r="D272" s="41" t="e">
        <f>C272/#REF!*100</f>
        <v>#REF!</v>
      </c>
      <c r="E272" s="41" t="e">
        <f>C272/#REF!*100</f>
        <v>#REF!</v>
      </c>
      <c r="F272" s="49"/>
      <c r="G272" s="41" t="e">
        <f t="shared" si="14"/>
        <v>#DIV/0!</v>
      </c>
      <c r="H272" s="41" t="e">
        <f>F272/#REF!*100</f>
        <v>#REF!</v>
      </c>
      <c r="I272" s="84"/>
      <c r="J272" s="42" t="e">
        <f t="shared" si="15"/>
        <v>#DIV/0!</v>
      </c>
      <c r="K272" s="49"/>
      <c r="L272" s="49"/>
      <c r="M272" s="49"/>
      <c r="N272" s="49"/>
      <c r="O272" s="49"/>
      <c r="P272" s="49"/>
      <c r="Q272" s="194"/>
      <c r="R272" s="41">
        <f t="shared" si="17"/>
        <v>0</v>
      </c>
      <c r="S272" s="41" t="e">
        <f t="shared" si="16"/>
        <v>#DIV/0!</v>
      </c>
    </row>
    <row r="273" spans="1:19" ht="102.75" hidden="1" customHeight="1" x14ac:dyDescent="0.2">
      <c r="A273" s="78" t="s">
        <v>734</v>
      </c>
      <c r="B273" s="55" t="s">
        <v>735</v>
      </c>
      <c r="C273" s="47"/>
      <c r="D273" s="41" t="e">
        <f>C273/#REF!*100</f>
        <v>#REF!</v>
      </c>
      <c r="E273" s="41" t="e">
        <f>C273/#REF!*100</f>
        <v>#REF!</v>
      </c>
      <c r="F273" s="47"/>
      <c r="G273" s="41" t="e">
        <f t="shared" si="14"/>
        <v>#DIV/0!</v>
      </c>
      <c r="H273" s="41" t="e">
        <f>F273/#REF!*100</f>
        <v>#REF!</v>
      </c>
      <c r="I273" s="57"/>
      <c r="J273" s="42" t="e">
        <f t="shared" si="15"/>
        <v>#DIV/0!</v>
      </c>
      <c r="K273" s="47"/>
      <c r="L273" s="47"/>
      <c r="M273" s="47"/>
      <c r="N273" s="47"/>
      <c r="O273" s="47"/>
      <c r="P273" s="47"/>
      <c r="Q273" s="188"/>
      <c r="R273" s="41">
        <f t="shared" si="17"/>
        <v>0</v>
      </c>
      <c r="S273" s="41" t="e">
        <f t="shared" si="16"/>
        <v>#DIV/0!</v>
      </c>
    </row>
    <row r="274" spans="1:19" ht="64.5" hidden="1" customHeight="1" x14ac:dyDescent="0.2">
      <c r="A274" s="78" t="s">
        <v>736</v>
      </c>
      <c r="B274" s="55" t="s">
        <v>737</v>
      </c>
      <c r="C274" s="47"/>
      <c r="D274" s="41" t="e">
        <f>C274/#REF!*100</f>
        <v>#REF!</v>
      </c>
      <c r="E274" s="41" t="e">
        <f>C274/#REF!*100</f>
        <v>#REF!</v>
      </c>
      <c r="F274" s="47"/>
      <c r="G274" s="41" t="e">
        <f t="shared" si="14"/>
        <v>#DIV/0!</v>
      </c>
      <c r="H274" s="41" t="e">
        <f>F274/#REF!*100</f>
        <v>#REF!</v>
      </c>
      <c r="I274" s="57"/>
      <c r="J274" s="42" t="e">
        <f t="shared" si="15"/>
        <v>#DIV/0!</v>
      </c>
      <c r="K274" s="47"/>
      <c r="L274" s="47"/>
      <c r="M274" s="47"/>
      <c r="N274" s="47"/>
      <c r="O274" s="47"/>
      <c r="P274" s="47"/>
      <c r="Q274" s="188"/>
      <c r="R274" s="41">
        <f t="shared" si="17"/>
        <v>0</v>
      </c>
      <c r="S274" s="41" t="e">
        <f t="shared" si="16"/>
        <v>#DIV/0!</v>
      </c>
    </row>
    <row r="275" spans="1:19" ht="67.5" hidden="1" customHeight="1" x14ac:dyDescent="0.2">
      <c r="A275" s="78" t="s">
        <v>738</v>
      </c>
      <c r="B275" s="55" t="s">
        <v>739</v>
      </c>
      <c r="C275" s="47"/>
      <c r="D275" s="41" t="e">
        <f>C275/#REF!*100</f>
        <v>#REF!</v>
      </c>
      <c r="E275" s="41" t="e">
        <f>C275/#REF!*100</f>
        <v>#REF!</v>
      </c>
      <c r="F275" s="47"/>
      <c r="G275" s="41" t="e">
        <f t="shared" ref="G275:G338" si="18">F275/C275*100</f>
        <v>#DIV/0!</v>
      </c>
      <c r="H275" s="41" t="e">
        <f>F275/#REF!*100</f>
        <v>#REF!</v>
      </c>
      <c r="I275" s="57"/>
      <c r="J275" s="42" t="e">
        <f t="shared" ref="J275:J338" si="19">I275/F275*100</f>
        <v>#DIV/0!</v>
      </c>
      <c r="K275" s="47"/>
      <c r="L275" s="47"/>
      <c r="M275" s="47"/>
      <c r="N275" s="47"/>
      <c r="O275" s="47"/>
      <c r="P275" s="47"/>
      <c r="Q275" s="188"/>
      <c r="R275" s="41">
        <f t="shared" si="17"/>
        <v>0</v>
      </c>
      <c r="S275" s="41" t="e">
        <f t="shared" si="16"/>
        <v>#DIV/0!</v>
      </c>
    </row>
    <row r="276" spans="1:19" ht="67.5" hidden="1" customHeight="1" x14ac:dyDescent="0.2">
      <c r="A276" s="78" t="s">
        <v>740</v>
      </c>
      <c r="B276" s="55" t="s">
        <v>741</v>
      </c>
      <c r="C276" s="47"/>
      <c r="D276" s="41" t="e">
        <f>C276/#REF!*100</f>
        <v>#REF!</v>
      </c>
      <c r="E276" s="41" t="e">
        <f>C276/#REF!*100</f>
        <v>#REF!</v>
      </c>
      <c r="F276" s="47"/>
      <c r="G276" s="41" t="e">
        <f t="shared" si="18"/>
        <v>#DIV/0!</v>
      </c>
      <c r="H276" s="41" t="e">
        <f>F276/#REF!*100</f>
        <v>#REF!</v>
      </c>
      <c r="I276" s="57"/>
      <c r="J276" s="42" t="e">
        <f t="shared" si="19"/>
        <v>#DIV/0!</v>
      </c>
      <c r="K276" s="47"/>
      <c r="L276" s="47"/>
      <c r="M276" s="47"/>
      <c r="N276" s="47"/>
      <c r="O276" s="47"/>
      <c r="P276" s="47"/>
      <c r="Q276" s="188"/>
      <c r="R276" s="41">
        <f t="shared" si="17"/>
        <v>0</v>
      </c>
      <c r="S276" s="41" t="e">
        <f t="shared" si="16"/>
        <v>#DIV/0!</v>
      </c>
    </row>
    <row r="277" spans="1:19" ht="14.25" hidden="1" customHeight="1" x14ac:dyDescent="0.2">
      <c r="A277" s="85" t="s">
        <v>714</v>
      </c>
      <c r="B277" s="69" t="s">
        <v>715</v>
      </c>
      <c r="C277" s="70"/>
      <c r="D277" s="41" t="e">
        <f>C277/#REF!*100</f>
        <v>#REF!</v>
      </c>
      <c r="E277" s="41" t="e">
        <f>C277/#REF!*100</f>
        <v>#REF!</v>
      </c>
      <c r="F277" s="70"/>
      <c r="G277" s="41" t="e">
        <f t="shared" si="18"/>
        <v>#DIV/0!</v>
      </c>
      <c r="H277" s="41" t="e">
        <f>F277/#REF!*100</f>
        <v>#REF!</v>
      </c>
      <c r="I277" s="201"/>
      <c r="J277" s="42" t="e">
        <f t="shared" si="19"/>
        <v>#DIV/0!</v>
      </c>
      <c r="K277" s="70"/>
      <c r="L277" s="70"/>
      <c r="M277" s="70"/>
      <c r="N277" s="70"/>
      <c r="O277" s="70"/>
      <c r="P277" s="70"/>
      <c r="Q277" s="202"/>
      <c r="R277" s="41">
        <f t="shared" si="17"/>
        <v>0</v>
      </c>
      <c r="S277" s="41" t="e">
        <f t="shared" si="16"/>
        <v>#DIV/0!</v>
      </c>
    </row>
    <row r="278" spans="1:19" ht="27.75" hidden="1" customHeight="1" x14ac:dyDescent="0.2">
      <c r="A278" s="78" t="s">
        <v>742</v>
      </c>
      <c r="B278" s="69" t="s">
        <v>715</v>
      </c>
      <c r="C278" s="70"/>
      <c r="D278" s="41" t="e">
        <f>C278/#REF!*100</f>
        <v>#REF!</v>
      </c>
      <c r="E278" s="41" t="e">
        <f>C278/#REF!*100</f>
        <v>#REF!</v>
      </c>
      <c r="F278" s="70"/>
      <c r="G278" s="41" t="e">
        <f t="shared" si="18"/>
        <v>#DIV/0!</v>
      </c>
      <c r="H278" s="41" t="e">
        <f>F278/#REF!*100</f>
        <v>#REF!</v>
      </c>
      <c r="I278" s="201"/>
      <c r="J278" s="42" t="e">
        <f t="shared" si="19"/>
        <v>#DIV/0!</v>
      </c>
      <c r="K278" s="70"/>
      <c r="L278" s="70"/>
      <c r="M278" s="70"/>
      <c r="N278" s="70"/>
      <c r="O278" s="70"/>
      <c r="P278" s="70"/>
      <c r="Q278" s="202"/>
      <c r="R278" s="41">
        <f t="shared" si="17"/>
        <v>0</v>
      </c>
      <c r="S278" s="41" t="e">
        <f t="shared" si="16"/>
        <v>#DIV/0!</v>
      </c>
    </row>
    <row r="279" spans="1:19" ht="14.25" hidden="1" customHeight="1" x14ac:dyDescent="0.2">
      <c r="A279" s="85" t="s">
        <v>711</v>
      </c>
      <c r="B279" s="69" t="s">
        <v>712</v>
      </c>
      <c r="C279" s="70"/>
      <c r="D279" s="41" t="e">
        <f>C279/#REF!*100</f>
        <v>#REF!</v>
      </c>
      <c r="E279" s="41" t="e">
        <f>C279/#REF!*100</f>
        <v>#REF!</v>
      </c>
      <c r="F279" s="70"/>
      <c r="G279" s="41" t="e">
        <f t="shared" si="18"/>
        <v>#DIV/0!</v>
      </c>
      <c r="H279" s="41" t="e">
        <f>F279/#REF!*100</f>
        <v>#REF!</v>
      </c>
      <c r="I279" s="201"/>
      <c r="J279" s="42" t="e">
        <f t="shared" si="19"/>
        <v>#DIV/0!</v>
      </c>
      <c r="K279" s="70"/>
      <c r="L279" s="70"/>
      <c r="M279" s="70"/>
      <c r="N279" s="70"/>
      <c r="O279" s="70"/>
      <c r="P279" s="70"/>
      <c r="Q279" s="202"/>
      <c r="R279" s="41">
        <f t="shared" si="17"/>
        <v>0</v>
      </c>
      <c r="S279" s="41" t="e">
        <f t="shared" si="16"/>
        <v>#DIV/0!</v>
      </c>
    </row>
    <row r="280" spans="1:19" ht="14.25" hidden="1" customHeight="1" x14ac:dyDescent="0.2">
      <c r="A280" s="85" t="s">
        <v>743</v>
      </c>
      <c r="B280" s="69" t="s">
        <v>744</v>
      </c>
      <c r="C280" s="70"/>
      <c r="D280" s="41" t="e">
        <f>C280/#REF!*100</f>
        <v>#REF!</v>
      </c>
      <c r="E280" s="41" t="e">
        <f>C280/#REF!*100</f>
        <v>#REF!</v>
      </c>
      <c r="F280" s="70"/>
      <c r="G280" s="41" t="e">
        <f t="shared" si="18"/>
        <v>#DIV/0!</v>
      </c>
      <c r="H280" s="41" t="e">
        <f>F280/#REF!*100</f>
        <v>#REF!</v>
      </c>
      <c r="I280" s="201"/>
      <c r="J280" s="42" t="e">
        <f t="shared" si="19"/>
        <v>#DIV/0!</v>
      </c>
      <c r="K280" s="70"/>
      <c r="L280" s="70"/>
      <c r="M280" s="70"/>
      <c r="N280" s="70"/>
      <c r="O280" s="70"/>
      <c r="P280" s="70"/>
      <c r="Q280" s="202"/>
      <c r="R280" s="41">
        <f t="shared" si="17"/>
        <v>0</v>
      </c>
      <c r="S280" s="41" t="e">
        <f t="shared" si="16"/>
        <v>#DIV/0!</v>
      </c>
    </row>
    <row r="281" spans="1:19" ht="52.5" hidden="1" customHeight="1" x14ac:dyDescent="0.2">
      <c r="A281" s="78" t="s">
        <v>745</v>
      </c>
      <c r="B281" s="55" t="s">
        <v>746</v>
      </c>
      <c r="C281" s="47">
        <v>0</v>
      </c>
      <c r="D281" s="41" t="e">
        <f>C281/#REF!*100</f>
        <v>#REF!</v>
      </c>
      <c r="E281" s="41" t="e">
        <f>C281/#REF!*100</f>
        <v>#REF!</v>
      </c>
      <c r="F281" s="47">
        <v>0</v>
      </c>
      <c r="G281" s="41" t="e">
        <f t="shared" si="18"/>
        <v>#DIV/0!</v>
      </c>
      <c r="H281" s="41" t="e">
        <f>F281/#REF!*100</f>
        <v>#REF!</v>
      </c>
      <c r="I281" s="57">
        <v>0</v>
      </c>
      <c r="J281" s="42" t="e">
        <f t="shared" si="19"/>
        <v>#DIV/0!</v>
      </c>
      <c r="K281" s="47"/>
      <c r="L281" s="47"/>
      <c r="M281" s="47"/>
      <c r="N281" s="47"/>
      <c r="O281" s="47"/>
      <c r="P281" s="47"/>
      <c r="Q281" s="188"/>
      <c r="R281" s="41">
        <f t="shared" si="17"/>
        <v>0</v>
      </c>
      <c r="S281" s="41" t="e">
        <f t="shared" si="16"/>
        <v>#DIV/0!</v>
      </c>
    </row>
    <row r="282" spans="1:19" ht="42" hidden="1" customHeight="1" x14ac:dyDescent="0.2">
      <c r="A282" s="219" t="s">
        <v>747</v>
      </c>
      <c r="B282" s="74" t="s">
        <v>748</v>
      </c>
      <c r="C282" s="47"/>
      <c r="D282" s="41" t="e">
        <f>C282/#REF!*100</f>
        <v>#REF!</v>
      </c>
      <c r="E282" s="41" t="e">
        <f>C282/#REF!*100</f>
        <v>#REF!</v>
      </c>
      <c r="F282" s="47"/>
      <c r="G282" s="41" t="e">
        <f t="shared" si="18"/>
        <v>#DIV/0!</v>
      </c>
      <c r="H282" s="41" t="e">
        <f>F282/#REF!*100</f>
        <v>#REF!</v>
      </c>
      <c r="I282" s="57"/>
      <c r="J282" s="42" t="e">
        <f t="shared" si="19"/>
        <v>#DIV/0!</v>
      </c>
      <c r="K282" s="47"/>
      <c r="L282" s="47"/>
      <c r="M282" s="47"/>
      <c r="N282" s="47"/>
      <c r="O282" s="47"/>
      <c r="P282" s="47"/>
      <c r="Q282" s="188"/>
      <c r="R282" s="41">
        <f t="shared" si="17"/>
        <v>0</v>
      </c>
      <c r="S282" s="41" t="e">
        <f t="shared" si="16"/>
        <v>#DIV/0!</v>
      </c>
    </row>
    <row r="283" spans="1:19" ht="91.5" hidden="1" customHeight="1" x14ac:dyDescent="0.2">
      <c r="A283" s="78" t="s">
        <v>749</v>
      </c>
      <c r="B283" s="55" t="s">
        <v>750</v>
      </c>
      <c r="C283" s="47"/>
      <c r="D283" s="41" t="e">
        <f>C283/#REF!*100</f>
        <v>#REF!</v>
      </c>
      <c r="E283" s="41" t="e">
        <f>C283/#REF!*100</f>
        <v>#REF!</v>
      </c>
      <c r="F283" s="47"/>
      <c r="G283" s="41" t="e">
        <f t="shared" si="18"/>
        <v>#DIV/0!</v>
      </c>
      <c r="H283" s="41" t="e">
        <f>F283/#REF!*100</f>
        <v>#REF!</v>
      </c>
      <c r="I283" s="57"/>
      <c r="J283" s="42" t="e">
        <f t="shared" si="19"/>
        <v>#DIV/0!</v>
      </c>
      <c r="K283" s="47"/>
      <c r="L283" s="47"/>
      <c r="M283" s="47"/>
      <c r="N283" s="47"/>
      <c r="O283" s="47"/>
      <c r="P283" s="47"/>
      <c r="Q283" s="188"/>
      <c r="R283" s="41">
        <f t="shared" si="17"/>
        <v>0</v>
      </c>
      <c r="S283" s="41" t="e">
        <f t="shared" si="16"/>
        <v>#DIV/0!</v>
      </c>
    </row>
    <row r="284" spans="1:19" ht="40.5" hidden="1" customHeight="1" x14ac:dyDescent="0.2">
      <c r="A284" s="81" t="s">
        <v>723</v>
      </c>
      <c r="B284" s="69" t="s">
        <v>751</v>
      </c>
      <c r="C284" s="70"/>
      <c r="D284" s="41" t="e">
        <f>C284/#REF!*100</f>
        <v>#REF!</v>
      </c>
      <c r="E284" s="41" t="e">
        <f>C284/#REF!*100</f>
        <v>#REF!</v>
      </c>
      <c r="F284" s="70"/>
      <c r="G284" s="41" t="e">
        <f t="shared" si="18"/>
        <v>#DIV/0!</v>
      </c>
      <c r="H284" s="41" t="e">
        <f>F284/#REF!*100</f>
        <v>#REF!</v>
      </c>
      <c r="I284" s="201"/>
      <c r="J284" s="42" t="e">
        <f t="shared" si="19"/>
        <v>#DIV/0!</v>
      </c>
      <c r="K284" s="70"/>
      <c r="L284" s="70"/>
      <c r="M284" s="70"/>
      <c r="N284" s="70"/>
      <c r="O284" s="70"/>
      <c r="P284" s="70"/>
      <c r="Q284" s="202"/>
      <c r="R284" s="41">
        <f t="shared" si="17"/>
        <v>0</v>
      </c>
      <c r="S284" s="41" t="e">
        <f t="shared" si="16"/>
        <v>#DIV/0!</v>
      </c>
    </row>
    <row r="285" spans="1:19" ht="15.75" hidden="1" customHeight="1" x14ac:dyDescent="0.2">
      <c r="A285" s="81" t="s">
        <v>743</v>
      </c>
      <c r="B285" s="69" t="s">
        <v>744</v>
      </c>
      <c r="C285" s="47"/>
      <c r="D285" s="41" t="e">
        <f>C285/#REF!*100</f>
        <v>#REF!</v>
      </c>
      <c r="E285" s="41" t="e">
        <f>C285/#REF!*100</f>
        <v>#REF!</v>
      </c>
      <c r="F285" s="47"/>
      <c r="G285" s="41" t="e">
        <f t="shared" si="18"/>
        <v>#DIV/0!</v>
      </c>
      <c r="H285" s="41" t="e">
        <f>F285/#REF!*100</f>
        <v>#REF!</v>
      </c>
      <c r="I285" s="57"/>
      <c r="J285" s="42" t="e">
        <f t="shared" si="19"/>
        <v>#DIV/0!</v>
      </c>
      <c r="K285" s="47"/>
      <c r="L285" s="47"/>
      <c r="M285" s="47"/>
      <c r="N285" s="47"/>
      <c r="O285" s="47"/>
      <c r="P285" s="47"/>
      <c r="Q285" s="188"/>
      <c r="R285" s="41">
        <f t="shared" si="17"/>
        <v>0</v>
      </c>
      <c r="S285" s="41" t="e">
        <f t="shared" si="16"/>
        <v>#DIV/0!</v>
      </c>
    </row>
    <row r="286" spans="1:19" ht="69" hidden="1" customHeight="1" x14ac:dyDescent="0.2">
      <c r="A286" s="78" t="s">
        <v>752</v>
      </c>
      <c r="B286" s="55" t="s">
        <v>753</v>
      </c>
      <c r="C286" s="47"/>
      <c r="D286" s="41" t="e">
        <f>C286/#REF!*100</f>
        <v>#REF!</v>
      </c>
      <c r="E286" s="41" t="e">
        <f>C286/#REF!*100</f>
        <v>#REF!</v>
      </c>
      <c r="F286" s="47"/>
      <c r="G286" s="41" t="e">
        <f t="shared" si="18"/>
        <v>#DIV/0!</v>
      </c>
      <c r="H286" s="41" t="e">
        <f>F286/#REF!*100</f>
        <v>#REF!</v>
      </c>
      <c r="I286" s="57"/>
      <c r="J286" s="42" t="e">
        <f t="shared" si="19"/>
        <v>#DIV/0!</v>
      </c>
      <c r="K286" s="47"/>
      <c r="L286" s="47"/>
      <c r="M286" s="47"/>
      <c r="N286" s="47"/>
      <c r="O286" s="47"/>
      <c r="P286" s="47"/>
      <c r="Q286" s="188"/>
      <c r="R286" s="41">
        <f t="shared" si="17"/>
        <v>0</v>
      </c>
      <c r="S286" s="41" t="e">
        <f t="shared" si="16"/>
        <v>#DIV/0!</v>
      </c>
    </row>
    <row r="287" spans="1:19" ht="27" hidden="1" customHeight="1" x14ac:dyDescent="0.2">
      <c r="A287" s="179" t="s">
        <v>711</v>
      </c>
      <c r="B287" s="69" t="s">
        <v>754</v>
      </c>
      <c r="C287" s="70">
        <v>0</v>
      </c>
      <c r="D287" s="41" t="e">
        <f>C287/#REF!*100</f>
        <v>#REF!</v>
      </c>
      <c r="E287" s="41" t="e">
        <f>C287/#REF!*100</f>
        <v>#REF!</v>
      </c>
      <c r="F287" s="70">
        <v>0</v>
      </c>
      <c r="G287" s="41" t="e">
        <f t="shared" si="18"/>
        <v>#DIV/0!</v>
      </c>
      <c r="H287" s="41" t="e">
        <f>F287/#REF!*100</f>
        <v>#REF!</v>
      </c>
      <c r="I287" s="201">
        <v>0</v>
      </c>
      <c r="J287" s="42" t="e">
        <f t="shared" si="19"/>
        <v>#DIV/0!</v>
      </c>
      <c r="K287" s="70"/>
      <c r="L287" s="70"/>
      <c r="M287" s="70"/>
      <c r="N287" s="70"/>
      <c r="O287" s="70"/>
      <c r="P287" s="70"/>
      <c r="Q287" s="202"/>
      <c r="R287" s="41">
        <f t="shared" si="17"/>
        <v>0</v>
      </c>
      <c r="S287" s="41" t="e">
        <f t="shared" si="16"/>
        <v>#DIV/0!</v>
      </c>
    </row>
    <row r="288" spans="1:19" ht="20.25" hidden="1" customHeight="1" x14ac:dyDescent="0.2">
      <c r="A288" s="179" t="s">
        <v>714</v>
      </c>
      <c r="B288" s="69" t="s">
        <v>755</v>
      </c>
      <c r="C288" s="70"/>
      <c r="D288" s="41" t="e">
        <f>C288/#REF!*100</f>
        <v>#REF!</v>
      </c>
      <c r="E288" s="41" t="e">
        <f>C288/#REF!*100</f>
        <v>#REF!</v>
      </c>
      <c r="F288" s="70"/>
      <c r="G288" s="41" t="e">
        <f t="shared" si="18"/>
        <v>#DIV/0!</v>
      </c>
      <c r="H288" s="41" t="e">
        <f>F288/#REF!*100</f>
        <v>#REF!</v>
      </c>
      <c r="I288" s="201"/>
      <c r="J288" s="42" t="e">
        <f t="shared" si="19"/>
        <v>#DIV/0!</v>
      </c>
      <c r="K288" s="70"/>
      <c r="L288" s="70"/>
      <c r="M288" s="70"/>
      <c r="N288" s="70"/>
      <c r="O288" s="70"/>
      <c r="P288" s="70"/>
      <c r="Q288" s="202"/>
      <c r="R288" s="41">
        <f t="shared" si="17"/>
        <v>0</v>
      </c>
      <c r="S288" s="41" t="e">
        <f t="shared" si="16"/>
        <v>#DIV/0!</v>
      </c>
    </row>
    <row r="289" spans="1:19" ht="20.25" hidden="1" customHeight="1" x14ac:dyDescent="0.2">
      <c r="A289" s="179" t="s">
        <v>743</v>
      </c>
      <c r="B289" s="69" t="s">
        <v>744</v>
      </c>
      <c r="C289" s="70"/>
      <c r="D289" s="41" t="e">
        <f>C289/#REF!*100</f>
        <v>#REF!</v>
      </c>
      <c r="E289" s="41" t="e">
        <f>C289/#REF!*100</f>
        <v>#REF!</v>
      </c>
      <c r="F289" s="70"/>
      <c r="G289" s="41" t="e">
        <f t="shared" si="18"/>
        <v>#DIV/0!</v>
      </c>
      <c r="H289" s="41" t="e">
        <f>F289/#REF!*100</f>
        <v>#REF!</v>
      </c>
      <c r="I289" s="201"/>
      <c r="J289" s="42" t="e">
        <f t="shared" si="19"/>
        <v>#DIV/0!</v>
      </c>
      <c r="K289" s="70"/>
      <c r="L289" s="70"/>
      <c r="M289" s="70"/>
      <c r="N289" s="70"/>
      <c r="O289" s="70"/>
      <c r="P289" s="70"/>
      <c r="Q289" s="202"/>
      <c r="R289" s="41">
        <f t="shared" si="17"/>
        <v>0</v>
      </c>
      <c r="S289" s="41" t="e">
        <f t="shared" si="16"/>
        <v>#DIV/0!</v>
      </c>
    </row>
    <row r="290" spans="1:19" ht="67.5" hidden="1" customHeight="1" x14ac:dyDescent="0.2">
      <c r="A290" s="78" t="s">
        <v>756</v>
      </c>
      <c r="B290" s="55" t="s">
        <v>757</v>
      </c>
      <c r="C290" s="47"/>
      <c r="D290" s="41" t="e">
        <f>C290/#REF!*100</f>
        <v>#REF!</v>
      </c>
      <c r="E290" s="41" t="e">
        <f>C290/#REF!*100</f>
        <v>#REF!</v>
      </c>
      <c r="F290" s="47"/>
      <c r="G290" s="41" t="e">
        <f t="shared" si="18"/>
        <v>#DIV/0!</v>
      </c>
      <c r="H290" s="41" t="e">
        <f>F290/#REF!*100</f>
        <v>#REF!</v>
      </c>
      <c r="I290" s="57"/>
      <c r="J290" s="42" t="e">
        <f t="shared" si="19"/>
        <v>#DIV/0!</v>
      </c>
      <c r="K290" s="47"/>
      <c r="L290" s="47"/>
      <c r="M290" s="47"/>
      <c r="N290" s="47"/>
      <c r="O290" s="47"/>
      <c r="P290" s="47"/>
      <c r="Q290" s="188"/>
      <c r="R290" s="41">
        <f t="shared" si="17"/>
        <v>0</v>
      </c>
      <c r="S290" s="41" t="e">
        <f t="shared" si="16"/>
        <v>#DIV/0!</v>
      </c>
    </row>
    <row r="291" spans="1:19" ht="24.75" hidden="1" customHeight="1" x14ac:dyDescent="0.2">
      <c r="A291" s="78" t="s">
        <v>758</v>
      </c>
      <c r="B291" s="55" t="s">
        <v>759</v>
      </c>
      <c r="C291" s="47"/>
      <c r="D291" s="41" t="e">
        <f>C291/#REF!*100</f>
        <v>#REF!</v>
      </c>
      <c r="E291" s="41" t="e">
        <f>C291/#REF!*100</f>
        <v>#REF!</v>
      </c>
      <c r="F291" s="47"/>
      <c r="G291" s="41" t="e">
        <f t="shared" si="18"/>
        <v>#DIV/0!</v>
      </c>
      <c r="H291" s="41" t="e">
        <f>F291/#REF!*100</f>
        <v>#REF!</v>
      </c>
      <c r="I291" s="57"/>
      <c r="J291" s="42" t="e">
        <f t="shared" si="19"/>
        <v>#DIV/0!</v>
      </c>
      <c r="K291" s="47"/>
      <c r="L291" s="47"/>
      <c r="M291" s="47"/>
      <c r="N291" s="47"/>
      <c r="O291" s="47"/>
      <c r="P291" s="47"/>
      <c r="Q291" s="188"/>
      <c r="R291" s="41">
        <f t="shared" si="17"/>
        <v>0</v>
      </c>
      <c r="S291" s="41" t="e">
        <f t="shared" si="16"/>
        <v>#DIV/0!</v>
      </c>
    </row>
    <row r="292" spans="1:19" ht="24.75" hidden="1" customHeight="1" x14ac:dyDescent="0.2">
      <c r="A292" s="78" t="s">
        <v>760</v>
      </c>
      <c r="B292" s="55" t="s">
        <v>761</v>
      </c>
      <c r="C292" s="47"/>
      <c r="D292" s="41" t="e">
        <f>C292/#REF!*100</f>
        <v>#REF!</v>
      </c>
      <c r="E292" s="41" t="e">
        <f>C292/#REF!*100</f>
        <v>#REF!</v>
      </c>
      <c r="F292" s="47"/>
      <c r="G292" s="41" t="e">
        <f t="shared" si="18"/>
        <v>#DIV/0!</v>
      </c>
      <c r="H292" s="41" t="e">
        <f>F292/#REF!*100</f>
        <v>#REF!</v>
      </c>
      <c r="I292" s="57"/>
      <c r="J292" s="42" t="e">
        <f t="shared" si="19"/>
        <v>#DIV/0!</v>
      </c>
      <c r="K292" s="47"/>
      <c r="L292" s="47"/>
      <c r="M292" s="47"/>
      <c r="N292" s="47"/>
      <c r="O292" s="47"/>
      <c r="P292" s="47"/>
      <c r="Q292" s="188"/>
      <c r="R292" s="41">
        <f t="shared" si="17"/>
        <v>0</v>
      </c>
      <c r="S292" s="41" t="e">
        <f t="shared" si="16"/>
        <v>#DIV/0!</v>
      </c>
    </row>
    <row r="293" spans="1:19" ht="21.75" hidden="1" customHeight="1" x14ac:dyDescent="0.2">
      <c r="A293" s="78"/>
      <c r="B293" s="55" t="s">
        <v>762</v>
      </c>
      <c r="C293" s="47"/>
      <c r="D293" s="41" t="e">
        <f>C293/#REF!*100</f>
        <v>#REF!</v>
      </c>
      <c r="E293" s="41" t="e">
        <f>C293/#REF!*100</f>
        <v>#REF!</v>
      </c>
      <c r="F293" s="47"/>
      <c r="G293" s="41" t="e">
        <f t="shared" si="18"/>
        <v>#DIV/0!</v>
      </c>
      <c r="H293" s="41" t="e">
        <f>F293/#REF!*100</f>
        <v>#REF!</v>
      </c>
      <c r="I293" s="57"/>
      <c r="J293" s="42" t="e">
        <f t="shared" si="19"/>
        <v>#DIV/0!</v>
      </c>
      <c r="K293" s="47"/>
      <c r="L293" s="47"/>
      <c r="M293" s="47"/>
      <c r="N293" s="47"/>
      <c r="O293" s="47"/>
      <c r="P293" s="47"/>
      <c r="Q293" s="188"/>
      <c r="R293" s="41">
        <f t="shared" si="17"/>
        <v>0</v>
      </c>
      <c r="S293" s="41" t="e">
        <f t="shared" si="16"/>
        <v>#DIV/0!</v>
      </c>
    </row>
    <row r="294" spans="1:19" ht="26.25" hidden="1" customHeight="1" x14ac:dyDescent="0.2">
      <c r="A294" s="78"/>
      <c r="B294" s="55" t="s">
        <v>744</v>
      </c>
      <c r="C294" s="47"/>
      <c r="D294" s="41" t="e">
        <f>C294/#REF!*100</f>
        <v>#REF!</v>
      </c>
      <c r="E294" s="41" t="e">
        <f>C294/#REF!*100</f>
        <v>#REF!</v>
      </c>
      <c r="F294" s="47"/>
      <c r="G294" s="41" t="e">
        <f t="shared" si="18"/>
        <v>#DIV/0!</v>
      </c>
      <c r="H294" s="41" t="e">
        <f>F294/#REF!*100</f>
        <v>#REF!</v>
      </c>
      <c r="I294" s="57"/>
      <c r="J294" s="42" t="e">
        <f t="shared" si="19"/>
        <v>#DIV/0!</v>
      </c>
      <c r="K294" s="47"/>
      <c r="L294" s="47"/>
      <c r="M294" s="47"/>
      <c r="N294" s="47"/>
      <c r="O294" s="47"/>
      <c r="P294" s="47"/>
      <c r="Q294" s="188"/>
      <c r="R294" s="41">
        <f t="shared" si="17"/>
        <v>0</v>
      </c>
      <c r="S294" s="41" t="e">
        <f t="shared" si="16"/>
        <v>#DIV/0!</v>
      </c>
    </row>
    <row r="295" spans="1:19" ht="39" hidden="1" customHeight="1" x14ac:dyDescent="0.2">
      <c r="A295" s="78" t="s">
        <v>763</v>
      </c>
      <c r="B295" s="55" t="s">
        <v>764</v>
      </c>
      <c r="C295" s="47"/>
      <c r="D295" s="41" t="e">
        <f>C295/#REF!*100</f>
        <v>#REF!</v>
      </c>
      <c r="E295" s="41" t="e">
        <f>C295/#REF!*100</f>
        <v>#REF!</v>
      </c>
      <c r="F295" s="47"/>
      <c r="G295" s="41" t="e">
        <f t="shared" si="18"/>
        <v>#DIV/0!</v>
      </c>
      <c r="H295" s="41" t="e">
        <f>F295/#REF!*100</f>
        <v>#REF!</v>
      </c>
      <c r="I295" s="57"/>
      <c r="J295" s="42" t="e">
        <f t="shared" si="19"/>
        <v>#DIV/0!</v>
      </c>
      <c r="K295" s="47"/>
      <c r="L295" s="47"/>
      <c r="M295" s="47"/>
      <c r="N295" s="47"/>
      <c r="O295" s="47"/>
      <c r="P295" s="47"/>
      <c r="Q295" s="188"/>
      <c r="R295" s="41">
        <f t="shared" si="17"/>
        <v>0</v>
      </c>
      <c r="S295" s="41" t="e">
        <f t="shared" si="16"/>
        <v>#DIV/0!</v>
      </c>
    </row>
    <row r="296" spans="1:19" ht="22.5" hidden="1" customHeight="1" x14ac:dyDescent="0.2">
      <c r="A296" s="78" t="s">
        <v>765</v>
      </c>
      <c r="B296" s="55" t="s">
        <v>759</v>
      </c>
      <c r="C296" s="47"/>
      <c r="D296" s="41" t="e">
        <f>C296/#REF!*100</f>
        <v>#REF!</v>
      </c>
      <c r="E296" s="41" t="e">
        <f>C296/#REF!*100</f>
        <v>#REF!</v>
      </c>
      <c r="F296" s="47"/>
      <c r="G296" s="41" t="e">
        <f t="shared" si="18"/>
        <v>#DIV/0!</v>
      </c>
      <c r="H296" s="41" t="e">
        <f>F296/#REF!*100</f>
        <v>#REF!</v>
      </c>
      <c r="I296" s="57"/>
      <c r="J296" s="42" t="e">
        <f t="shared" si="19"/>
        <v>#DIV/0!</v>
      </c>
      <c r="K296" s="47"/>
      <c r="L296" s="47"/>
      <c r="M296" s="47"/>
      <c r="N296" s="47"/>
      <c r="O296" s="47"/>
      <c r="P296" s="47"/>
      <c r="Q296" s="188"/>
      <c r="R296" s="41">
        <f t="shared" si="17"/>
        <v>0</v>
      </c>
      <c r="S296" s="41" t="e">
        <f t="shared" si="16"/>
        <v>#DIV/0!</v>
      </c>
    </row>
    <row r="297" spans="1:19" ht="22.5" hidden="1" customHeight="1" x14ac:dyDescent="0.2">
      <c r="A297" s="78" t="s">
        <v>766</v>
      </c>
      <c r="B297" s="55" t="s">
        <v>761</v>
      </c>
      <c r="C297" s="47"/>
      <c r="D297" s="41" t="e">
        <f>C297/#REF!*100</f>
        <v>#REF!</v>
      </c>
      <c r="E297" s="41" t="e">
        <f>C297/#REF!*100</f>
        <v>#REF!</v>
      </c>
      <c r="F297" s="47"/>
      <c r="G297" s="41" t="e">
        <f t="shared" si="18"/>
        <v>#DIV/0!</v>
      </c>
      <c r="H297" s="41" t="e">
        <f>F297/#REF!*100</f>
        <v>#REF!</v>
      </c>
      <c r="I297" s="57"/>
      <c r="J297" s="42" t="e">
        <f t="shared" si="19"/>
        <v>#DIV/0!</v>
      </c>
      <c r="K297" s="47"/>
      <c r="L297" s="47"/>
      <c r="M297" s="47"/>
      <c r="N297" s="47"/>
      <c r="O297" s="47"/>
      <c r="P297" s="47"/>
      <c r="Q297" s="188"/>
      <c r="R297" s="41">
        <f t="shared" si="17"/>
        <v>0</v>
      </c>
      <c r="S297" s="41" t="e">
        <f t="shared" si="16"/>
        <v>#DIV/0!</v>
      </c>
    </row>
    <row r="298" spans="1:19" ht="16.5" hidden="1" customHeight="1" x14ac:dyDescent="0.2">
      <c r="A298" s="69" t="s">
        <v>714</v>
      </c>
      <c r="B298" s="69" t="s">
        <v>767</v>
      </c>
      <c r="C298" s="47"/>
      <c r="D298" s="41" t="e">
        <f>C298/#REF!*100</f>
        <v>#REF!</v>
      </c>
      <c r="E298" s="41" t="e">
        <f>C298/#REF!*100</f>
        <v>#REF!</v>
      </c>
      <c r="F298" s="47"/>
      <c r="G298" s="41" t="e">
        <f t="shared" si="18"/>
        <v>#DIV/0!</v>
      </c>
      <c r="H298" s="41" t="e">
        <f>F298/#REF!*100</f>
        <v>#REF!</v>
      </c>
      <c r="I298" s="57"/>
      <c r="J298" s="42" t="e">
        <f t="shared" si="19"/>
        <v>#DIV/0!</v>
      </c>
      <c r="K298" s="47"/>
      <c r="L298" s="47"/>
      <c r="M298" s="47"/>
      <c r="N298" s="47"/>
      <c r="O298" s="47"/>
      <c r="P298" s="47"/>
      <c r="Q298" s="188"/>
      <c r="R298" s="41">
        <f t="shared" si="17"/>
        <v>0</v>
      </c>
      <c r="S298" s="41" t="e">
        <f t="shared" si="16"/>
        <v>#DIV/0!</v>
      </c>
    </row>
    <row r="299" spans="1:19" ht="16.5" hidden="1" customHeight="1" x14ac:dyDescent="0.2">
      <c r="A299" s="69" t="s">
        <v>743</v>
      </c>
      <c r="B299" s="69" t="s">
        <v>744</v>
      </c>
      <c r="C299" s="47">
        <f>C295-C298</f>
        <v>0</v>
      </c>
      <c r="D299" s="41" t="e">
        <f>C299/#REF!*100</f>
        <v>#REF!</v>
      </c>
      <c r="E299" s="41" t="e">
        <f>C299/#REF!*100</f>
        <v>#REF!</v>
      </c>
      <c r="F299" s="47">
        <f>F295-F298</f>
        <v>0</v>
      </c>
      <c r="G299" s="41" t="e">
        <f t="shared" si="18"/>
        <v>#DIV/0!</v>
      </c>
      <c r="H299" s="41" t="e">
        <f>F299/#REF!*100</f>
        <v>#REF!</v>
      </c>
      <c r="I299" s="57">
        <f>I295-I298</f>
        <v>0</v>
      </c>
      <c r="J299" s="42" t="e">
        <f t="shared" si="19"/>
        <v>#DIV/0!</v>
      </c>
      <c r="K299" s="47"/>
      <c r="L299" s="47"/>
      <c r="M299" s="47"/>
      <c r="N299" s="47"/>
      <c r="O299" s="47"/>
      <c r="P299" s="47"/>
      <c r="Q299" s="188"/>
      <c r="R299" s="41">
        <f t="shared" si="17"/>
        <v>0</v>
      </c>
      <c r="S299" s="41" t="e">
        <f t="shared" si="16"/>
        <v>#DIV/0!</v>
      </c>
    </row>
    <row r="300" spans="1:19" ht="69.75" hidden="1" customHeight="1" x14ac:dyDescent="0.2">
      <c r="A300" s="78" t="s">
        <v>768</v>
      </c>
      <c r="B300" s="55" t="s">
        <v>769</v>
      </c>
      <c r="C300" s="47">
        <v>0</v>
      </c>
      <c r="D300" s="41" t="e">
        <f>C300/#REF!*100</f>
        <v>#REF!</v>
      </c>
      <c r="E300" s="41" t="e">
        <f>C300/#REF!*100</f>
        <v>#REF!</v>
      </c>
      <c r="F300" s="47">
        <v>0</v>
      </c>
      <c r="G300" s="41" t="e">
        <f t="shared" si="18"/>
        <v>#DIV/0!</v>
      </c>
      <c r="H300" s="41" t="e">
        <f>F300/#REF!*100</f>
        <v>#REF!</v>
      </c>
      <c r="I300" s="57">
        <v>0</v>
      </c>
      <c r="J300" s="42" t="e">
        <f t="shared" si="19"/>
        <v>#DIV/0!</v>
      </c>
      <c r="K300" s="47"/>
      <c r="L300" s="47"/>
      <c r="M300" s="47"/>
      <c r="N300" s="47"/>
      <c r="O300" s="47"/>
      <c r="P300" s="47"/>
      <c r="Q300" s="188"/>
      <c r="R300" s="41">
        <f t="shared" si="17"/>
        <v>0</v>
      </c>
      <c r="S300" s="41" t="e">
        <f t="shared" si="16"/>
        <v>#DIV/0!</v>
      </c>
    </row>
    <row r="301" spans="1:19" ht="16.5" hidden="1" customHeight="1" x14ac:dyDescent="0.2">
      <c r="A301" s="69" t="s">
        <v>770</v>
      </c>
      <c r="B301" s="69" t="s">
        <v>771</v>
      </c>
      <c r="C301" s="47"/>
      <c r="D301" s="41" t="e">
        <f>C301/#REF!*100</f>
        <v>#REF!</v>
      </c>
      <c r="E301" s="41" t="e">
        <f>C301/#REF!*100</f>
        <v>#REF!</v>
      </c>
      <c r="F301" s="47"/>
      <c r="G301" s="41" t="e">
        <f t="shared" si="18"/>
        <v>#DIV/0!</v>
      </c>
      <c r="H301" s="41" t="e">
        <f>F301/#REF!*100</f>
        <v>#REF!</v>
      </c>
      <c r="I301" s="57"/>
      <c r="J301" s="42" t="e">
        <f t="shared" si="19"/>
        <v>#DIV/0!</v>
      </c>
      <c r="K301" s="47"/>
      <c r="L301" s="47"/>
      <c r="M301" s="47"/>
      <c r="N301" s="47"/>
      <c r="O301" s="47"/>
      <c r="P301" s="47"/>
      <c r="Q301" s="188"/>
      <c r="R301" s="41">
        <f t="shared" si="17"/>
        <v>0</v>
      </c>
      <c r="S301" s="41" t="e">
        <f t="shared" si="16"/>
        <v>#DIV/0!</v>
      </c>
    </row>
    <row r="302" spans="1:19" ht="16.5" hidden="1" customHeight="1" x14ac:dyDescent="0.2">
      <c r="A302" s="69"/>
      <c r="B302" s="69" t="s">
        <v>744</v>
      </c>
      <c r="C302" s="47">
        <f>C300-C301</f>
        <v>0</v>
      </c>
      <c r="D302" s="41" t="e">
        <f>C302/#REF!*100</f>
        <v>#REF!</v>
      </c>
      <c r="E302" s="41" t="e">
        <f>C302/#REF!*100</f>
        <v>#REF!</v>
      </c>
      <c r="F302" s="47">
        <f>F300-F301</f>
        <v>0</v>
      </c>
      <c r="G302" s="41" t="e">
        <f t="shared" si="18"/>
        <v>#DIV/0!</v>
      </c>
      <c r="H302" s="41" t="e">
        <f>F302/#REF!*100</f>
        <v>#REF!</v>
      </c>
      <c r="I302" s="57">
        <f>I300-I301</f>
        <v>0</v>
      </c>
      <c r="J302" s="42" t="e">
        <f t="shared" si="19"/>
        <v>#DIV/0!</v>
      </c>
      <c r="K302" s="47"/>
      <c r="L302" s="47"/>
      <c r="M302" s="47"/>
      <c r="N302" s="47"/>
      <c r="O302" s="47"/>
      <c r="P302" s="47"/>
      <c r="Q302" s="188"/>
      <c r="R302" s="41">
        <f t="shared" si="17"/>
        <v>0</v>
      </c>
      <c r="S302" s="41" t="e">
        <f t="shared" si="16"/>
        <v>#DIV/0!</v>
      </c>
    </row>
    <row r="303" spans="1:19" ht="53.25" hidden="1" customHeight="1" x14ac:dyDescent="0.2">
      <c r="A303" s="78" t="s">
        <v>772</v>
      </c>
      <c r="B303" s="55" t="s">
        <v>773</v>
      </c>
      <c r="C303" s="47"/>
      <c r="D303" s="41" t="e">
        <f>C303/#REF!*100</f>
        <v>#REF!</v>
      </c>
      <c r="E303" s="41" t="e">
        <f>C303/#REF!*100</f>
        <v>#REF!</v>
      </c>
      <c r="F303" s="47"/>
      <c r="G303" s="41" t="e">
        <f t="shared" si="18"/>
        <v>#DIV/0!</v>
      </c>
      <c r="H303" s="41" t="e">
        <f>F303/#REF!*100</f>
        <v>#REF!</v>
      </c>
      <c r="I303" s="57"/>
      <c r="J303" s="42" t="e">
        <f t="shared" si="19"/>
        <v>#DIV/0!</v>
      </c>
      <c r="K303" s="47"/>
      <c r="L303" s="47"/>
      <c r="M303" s="47"/>
      <c r="N303" s="47"/>
      <c r="O303" s="47"/>
      <c r="P303" s="47"/>
      <c r="Q303" s="188"/>
      <c r="R303" s="41">
        <f t="shared" si="17"/>
        <v>0</v>
      </c>
      <c r="S303" s="41" t="e">
        <f t="shared" si="16"/>
        <v>#DIV/0!</v>
      </c>
    </row>
    <row r="304" spans="1:19" ht="15.75" hidden="1" customHeight="1" x14ac:dyDescent="0.2">
      <c r="A304" s="69" t="s">
        <v>774</v>
      </c>
      <c r="B304" s="69" t="s">
        <v>720</v>
      </c>
      <c r="C304" s="70"/>
      <c r="D304" s="41" t="e">
        <f>C304/#REF!*100</f>
        <v>#REF!</v>
      </c>
      <c r="E304" s="41" t="e">
        <f>C304/#REF!*100</f>
        <v>#REF!</v>
      </c>
      <c r="F304" s="70"/>
      <c r="G304" s="41" t="e">
        <f t="shared" si="18"/>
        <v>#DIV/0!</v>
      </c>
      <c r="H304" s="41" t="e">
        <f>F304/#REF!*100</f>
        <v>#REF!</v>
      </c>
      <c r="I304" s="201"/>
      <c r="J304" s="42" t="e">
        <f t="shared" si="19"/>
        <v>#DIV/0!</v>
      </c>
      <c r="K304" s="70"/>
      <c r="L304" s="70"/>
      <c r="M304" s="70"/>
      <c r="N304" s="70"/>
      <c r="O304" s="70"/>
      <c r="P304" s="70"/>
      <c r="Q304" s="202"/>
      <c r="R304" s="41">
        <f t="shared" si="17"/>
        <v>0</v>
      </c>
      <c r="S304" s="41" t="e">
        <f t="shared" si="16"/>
        <v>#DIV/0!</v>
      </c>
    </row>
    <row r="305" spans="1:19" ht="17.25" hidden="1" customHeight="1" x14ac:dyDescent="0.2">
      <c r="A305" s="69" t="s">
        <v>743</v>
      </c>
      <c r="B305" s="69" t="s">
        <v>744</v>
      </c>
      <c r="C305" s="47"/>
      <c r="D305" s="41" t="e">
        <f>C305/#REF!*100</f>
        <v>#REF!</v>
      </c>
      <c r="E305" s="41" t="e">
        <f>C305/#REF!*100</f>
        <v>#REF!</v>
      </c>
      <c r="F305" s="47"/>
      <c r="G305" s="41" t="e">
        <f t="shared" si="18"/>
        <v>#DIV/0!</v>
      </c>
      <c r="H305" s="41" t="e">
        <f>F305/#REF!*100</f>
        <v>#REF!</v>
      </c>
      <c r="I305" s="57"/>
      <c r="J305" s="42" t="e">
        <f t="shared" si="19"/>
        <v>#DIV/0!</v>
      </c>
      <c r="K305" s="47"/>
      <c r="L305" s="47"/>
      <c r="M305" s="47"/>
      <c r="N305" s="47"/>
      <c r="O305" s="47"/>
      <c r="P305" s="47"/>
      <c r="Q305" s="188"/>
      <c r="R305" s="41">
        <f t="shared" si="17"/>
        <v>0</v>
      </c>
      <c r="S305" s="41" t="e">
        <f t="shared" si="16"/>
        <v>#DIV/0!</v>
      </c>
    </row>
    <row r="306" spans="1:19" ht="51.75" hidden="1" customHeight="1" x14ac:dyDescent="0.2">
      <c r="A306" s="78" t="s">
        <v>775</v>
      </c>
      <c r="B306" s="55" t="s">
        <v>776</v>
      </c>
      <c r="C306" s="47"/>
      <c r="D306" s="41" t="e">
        <f>C306/#REF!*100</f>
        <v>#REF!</v>
      </c>
      <c r="E306" s="41" t="e">
        <f>C306/#REF!*100</f>
        <v>#REF!</v>
      </c>
      <c r="F306" s="47"/>
      <c r="G306" s="41" t="e">
        <f t="shared" si="18"/>
        <v>#DIV/0!</v>
      </c>
      <c r="H306" s="41" t="e">
        <f>F306/#REF!*100</f>
        <v>#REF!</v>
      </c>
      <c r="I306" s="57"/>
      <c r="J306" s="42" t="e">
        <f t="shared" si="19"/>
        <v>#DIV/0!</v>
      </c>
      <c r="K306" s="47"/>
      <c r="L306" s="47"/>
      <c r="M306" s="47"/>
      <c r="N306" s="47"/>
      <c r="O306" s="47"/>
      <c r="P306" s="47"/>
      <c r="Q306" s="188"/>
      <c r="R306" s="41">
        <f t="shared" si="17"/>
        <v>0</v>
      </c>
      <c r="S306" s="41" t="e">
        <f t="shared" si="16"/>
        <v>#DIV/0!</v>
      </c>
    </row>
    <row r="307" spans="1:19" ht="21.75" hidden="1" customHeight="1" x14ac:dyDescent="0.2">
      <c r="A307" s="78" t="s">
        <v>777</v>
      </c>
      <c r="B307" s="69" t="s">
        <v>778</v>
      </c>
      <c r="C307" s="47"/>
      <c r="D307" s="41" t="e">
        <f>C307/#REF!*100</f>
        <v>#REF!</v>
      </c>
      <c r="E307" s="41" t="e">
        <f>C307/#REF!*100</f>
        <v>#REF!</v>
      </c>
      <c r="F307" s="47"/>
      <c r="G307" s="41" t="e">
        <f t="shared" si="18"/>
        <v>#DIV/0!</v>
      </c>
      <c r="H307" s="41" t="e">
        <f>F307/#REF!*100</f>
        <v>#REF!</v>
      </c>
      <c r="I307" s="57"/>
      <c r="J307" s="42" t="e">
        <f t="shared" si="19"/>
        <v>#DIV/0!</v>
      </c>
      <c r="K307" s="47"/>
      <c r="L307" s="47"/>
      <c r="M307" s="47"/>
      <c r="N307" s="47"/>
      <c r="O307" s="47"/>
      <c r="P307" s="47"/>
      <c r="Q307" s="188"/>
      <c r="R307" s="41">
        <f t="shared" si="17"/>
        <v>0</v>
      </c>
      <c r="S307" s="41" t="e">
        <f t="shared" si="16"/>
        <v>#DIV/0!</v>
      </c>
    </row>
    <row r="308" spans="1:19" ht="15" hidden="1" customHeight="1" x14ac:dyDescent="0.2">
      <c r="A308" s="69" t="s">
        <v>714</v>
      </c>
      <c r="B308" s="69" t="s">
        <v>767</v>
      </c>
      <c r="C308" s="70"/>
      <c r="D308" s="41" t="e">
        <f>C308/#REF!*100</f>
        <v>#REF!</v>
      </c>
      <c r="E308" s="41" t="e">
        <f>C308/#REF!*100</f>
        <v>#REF!</v>
      </c>
      <c r="F308" s="70"/>
      <c r="G308" s="41" t="e">
        <f t="shared" si="18"/>
        <v>#DIV/0!</v>
      </c>
      <c r="H308" s="41" t="e">
        <f>F308/#REF!*100</f>
        <v>#REF!</v>
      </c>
      <c r="I308" s="201"/>
      <c r="J308" s="42" t="e">
        <f t="shared" si="19"/>
        <v>#DIV/0!</v>
      </c>
      <c r="K308" s="70"/>
      <c r="L308" s="70"/>
      <c r="M308" s="70"/>
      <c r="N308" s="70"/>
      <c r="O308" s="70"/>
      <c r="P308" s="70"/>
      <c r="Q308" s="202"/>
      <c r="R308" s="41">
        <f t="shared" si="17"/>
        <v>0</v>
      </c>
      <c r="S308" s="41" t="e">
        <f t="shared" si="16"/>
        <v>#DIV/0!</v>
      </c>
    </row>
    <row r="309" spans="1:19" ht="15" hidden="1" customHeight="1" x14ac:dyDescent="0.2">
      <c r="A309" s="179" t="s">
        <v>711</v>
      </c>
      <c r="B309" s="69" t="s">
        <v>712</v>
      </c>
      <c r="C309" s="70">
        <v>0</v>
      </c>
      <c r="D309" s="41" t="e">
        <f>C309/#REF!*100</f>
        <v>#REF!</v>
      </c>
      <c r="E309" s="41" t="e">
        <f>C309/#REF!*100</f>
        <v>#REF!</v>
      </c>
      <c r="F309" s="70">
        <v>0</v>
      </c>
      <c r="G309" s="41" t="e">
        <f t="shared" si="18"/>
        <v>#DIV/0!</v>
      </c>
      <c r="H309" s="41" t="e">
        <f>F309/#REF!*100</f>
        <v>#REF!</v>
      </c>
      <c r="I309" s="201">
        <v>0</v>
      </c>
      <c r="J309" s="42" t="e">
        <f t="shared" si="19"/>
        <v>#DIV/0!</v>
      </c>
      <c r="K309" s="70"/>
      <c r="L309" s="70"/>
      <c r="M309" s="70"/>
      <c r="N309" s="70"/>
      <c r="O309" s="70"/>
      <c r="P309" s="70"/>
      <c r="Q309" s="202"/>
      <c r="R309" s="41">
        <f t="shared" si="17"/>
        <v>0</v>
      </c>
      <c r="S309" s="41" t="e">
        <f t="shared" si="16"/>
        <v>#DIV/0!</v>
      </c>
    </row>
    <row r="310" spans="1:19" ht="15" hidden="1" customHeight="1" x14ac:dyDescent="0.2">
      <c r="A310" s="179" t="s">
        <v>779</v>
      </c>
      <c r="B310" s="69" t="s">
        <v>780</v>
      </c>
      <c r="C310" s="70">
        <v>0</v>
      </c>
      <c r="D310" s="41" t="e">
        <f>C310/#REF!*100</f>
        <v>#REF!</v>
      </c>
      <c r="E310" s="41" t="e">
        <f>C310/#REF!*100</f>
        <v>#REF!</v>
      </c>
      <c r="F310" s="70">
        <v>0</v>
      </c>
      <c r="G310" s="41" t="e">
        <f t="shared" si="18"/>
        <v>#DIV/0!</v>
      </c>
      <c r="H310" s="41" t="e">
        <f>F310/#REF!*100</f>
        <v>#REF!</v>
      </c>
      <c r="I310" s="201">
        <v>0</v>
      </c>
      <c r="J310" s="42" t="e">
        <f t="shared" si="19"/>
        <v>#DIV/0!</v>
      </c>
      <c r="K310" s="70"/>
      <c r="L310" s="70"/>
      <c r="M310" s="70"/>
      <c r="N310" s="70"/>
      <c r="O310" s="70"/>
      <c r="P310" s="70"/>
      <c r="Q310" s="202"/>
      <c r="R310" s="41">
        <f t="shared" si="17"/>
        <v>0</v>
      </c>
      <c r="S310" s="41" t="e">
        <f t="shared" si="16"/>
        <v>#DIV/0!</v>
      </c>
    </row>
    <row r="311" spans="1:19" ht="15" hidden="1" customHeight="1" x14ac:dyDescent="0.2">
      <c r="A311" s="69" t="s">
        <v>743</v>
      </c>
      <c r="B311" s="69" t="s">
        <v>744</v>
      </c>
      <c r="C311" s="47">
        <f>C306-C308-C309-C310</f>
        <v>0</v>
      </c>
      <c r="D311" s="41" t="e">
        <f>C311/#REF!*100</f>
        <v>#REF!</v>
      </c>
      <c r="E311" s="41" t="e">
        <f>C311/#REF!*100</f>
        <v>#REF!</v>
      </c>
      <c r="F311" s="47">
        <f>F306-F308-F309-F310</f>
        <v>0</v>
      </c>
      <c r="G311" s="41" t="e">
        <f t="shared" si="18"/>
        <v>#DIV/0!</v>
      </c>
      <c r="H311" s="41" t="e">
        <f>F311/#REF!*100</f>
        <v>#REF!</v>
      </c>
      <c r="I311" s="57">
        <f>I306-I308-I309-I310</f>
        <v>0</v>
      </c>
      <c r="J311" s="42" t="e">
        <f t="shared" si="19"/>
        <v>#DIV/0!</v>
      </c>
      <c r="K311" s="47"/>
      <c r="L311" s="47"/>
      <c r="M311" s="47"/>
      <c r="N311" s="47"/>
      <c r="O311" s="47"/>
      <c r="P311" s="47"/>
      <c r="Q311" s="188"/>
      <c r="R311" s="41">
        <f t="shared" si="17"/>
        <v>0</v>
      </c>
      <c r="S311" s="41" t="e">
        <f t="shared" si="16"/>
        <v>#DIV/0!</v>
      </c>
    </row>
    <row r="312" spans="1:19" ht="28.5" hidden="1" customHeight="1" x14ac:dyDescent="0.2">
      <c r="A312" s="78" t="s">
        <v>781</v>
      </c>
      <c r="B312" s="55" t="s">
        <v>782</v>
      </c>
      <c r="C312" s="47"/>
      <c r="D312" s="41" t="e">
        <f>C312/#REF!*100</f>
        <v>#REF!</v>
      </c>
      <c r="E312" s="41" t="e">
        <f>C312/#REF!*100</f>
        <v>#REF!</v>
      </c>
      <c r="F312" s="47"/>
      <c r="G312" s="41" t="e">
        <f t="shared" si="18"/>
        <v>#DIV/0!</v>
      </c>
      <c r="H312" s="41" t="e">
        <f>F312/#REF!*100</f>
        <v>#REF!</v>
      </c>
      <c r="I312" s="57"/>
      <c r="J312" s="42" t="e">
        <f t="shared" si="19"/>
        <v>#DIV/0!</v>
      </c>
      <c r="K312" s="47"/>
      <c r="L312" s="47"/>
      <c r="M312" s="47"/>
      <c r="N312" s="47"/>
      <c r="O312" s="47"/>
      <c r="P312" s="47"/>
      <c r="Q312" s="188"/>
      <c r="R312" s="41">
        <f t="shared" si="17"/>
        <v>0</v>
      </c>
      <c r="S312" s="41" t="e">
        <f t="shared" si="16"/>
        <v>#DIV/0!</v>
      </c>
    </row>
    <row r="313" spans="1:19" ht="28.5" hidden="1" customHeight="1" x14ac:dyDescent="0.2">
      <c r="A313" s="219" t="s">
        <v>783</v>
      </c>
      <c r="B313" s="74" t="s">
        <v>784</v>
      </c>
      <c r="C313" s="47"/>
      <c r="D313" s="41" t="e">
        <f>C313/#REF!*100</f>
        <v>#REF!</v>
      </c>
      <c r="E313" s="41" t="e">
        <f>C313/#REF!*100</f>
        <v>#REF!</v>
      </c>
      <c r="F313" s="47"/>
      <c r="G313" s="41" t="e">
        <f t="shared" si="18"/>
        <v>#DIV/0!</v>
      </c>
      <c r="H313" s="41" t="e">
        <f>F313/#REF!*100</f>
        <v>#REF!</v>
      </c>
      <c r="I313" s="57"/>
      <c r="J313" s="42" t="e">
        <f t="shared" si="19"/>
        <v>#DIV/0!</v>
      </c>
      <c r="K313" s="47"/>
      <c r="L313" s="47"/>
      <c r="M313" s="47"/>
      <c r="N313" s="47"/>
      <c r="O313" s="47"/>
      <c r="P313" s="47"/>
      <c r="Q313" s="188"/>
      <c r="R313" s="41">
        <f t="shared" si="17"/>
        <v>0</v>
      </c>
      <c r="S313" s="41" t="e">
        <f t="shared" si="16"/>
        <v>#DIV/0!</v>
      </c>
    </row>
    <row r="314" spans="1:19" ht="42" hidden="1" customHeight="1" x14ac:dyDescent="0.2">
      <c r="A314" s="78" t="s">
        <v>785</v>
      </c>
      <c r="B314" s="55" t="s">
        <v>786</v>
      </c>
      <c r="C314" s="47"/>
      <c r="D314" s="41" t="e">
        <f>C314/#REF!*100</f>
        <v>#REF!</v>
      </c>
      <c r="E314" s="41" t="e">
        <f>C314/#REF!*100</f>
        <v>#REF!</v>
      </c>
      <c r="F314" s="47"/>
      <c r="G314" s="41" t="e">
        <f t="shared" si="18"/>
        <v>#DIV/0!</v>
      </c>
      <c r="H314" s="41" t="e">
        <f>F314/#REF!*100</f>
        <v>#REF!</v>
      </c>
      <c r="I314" s="57"/>
      <c r="J314" s="42" t="e">
        <f t="shared" si="19"/>
        <v>#DIV/0!</v>
      </c>
      <c r="K314" s="47"/>
      <c r="L314" s="47"/>
      <c r="M314" s="47"/>
      <c r="N314" s="47"/>
      <c r="O314" s="47"/>
      <c r="P314" s="47"/>
      <c r="Q314" s="188"/>
      <c r="R314" s="41">
        <f t="shared" si="17"/>
        <v>0</v>
      </c>
      <c r="S314" s="41" t="e">
        <f t="shared" si="16"/>
        <v>#DIV/0!</v>
      </c>
    </row>
    <row r="315" spans="1:19" s="73" customFormat="1" ht="14.25" hidden="1" customHeight="1" x14ac:dyDescent="0.2">
      <c r="A315" s="179" t="s">
        <v>276</v>
      </c>
      <c r="B315" s="69" t="s">
        <v>787</v>
      </c>
      <c r="C315" s="71"/>
      <c r="D315" s="41" t="e">
        <f>C315/#REF!*100</f>
        <v>#REF!</v>
      </c>
      <c r="E315" s="41" t="e">
        <f>C315/#REF!*100</f>
        <v>#REF!</v>
      </c>
      <c r="F315" s="71"/>
      <c r="G315" s="41" t="e">
        <f t="shared" si="18"/>
        <v>#DIV/0!</v>
      </c>
      <c r="H315" s="41" t="e">
        <f>F315/#REF!*100</f>
        <v>#REF!</v>
      </c>
      <c r="I315" s="82"/>
      <c r="J315" s="42" t="e">
        <f t="shared" si="19"/>
        <v>#DIV/0!</v>
      </c>
      <c r="K315" s="71"/>
      <c r="L315" s="71"/>
      <c r="M315" s="71"/>
      <c r="N315" s="71"/>
      <c r="O315" s="71"/>
      <c r="P315" s="71"/>
      <c r="Q315" s="193"/>
      <c r="R315" s="41">
        <f t="shared" si="17"/>
        <v>0</v>
      </c>
      <c r="S315" s="41" t="e">
        <f t="shared" si="16"/>
        <v>#DIV/0!</v>
      </c>
    </row>
    <row r="316" spans="1:19" s="73" customFormat="1" ht="14.25" hidden="1" customHeight="1" x14ac:dyDescent="0.2">
      <c r="A316" s="179" t="s">
        <v>275</v>
      </c>
      <c r="B316" s="69" t="s">
        <v>536</v>
      </c>
      <c r="C316" s="71"/>
      <c r="D316" s="41" t="e">
        <f>C316/#REF!*100</f>
        <v>#REF!</v>
      </c>
      <c r="E316" s="41" t="e">
        <f>C316/#REF!*100</f>
        <v>#REF!</v>
      </c>
      <c r="F316" s="71"/>
      <c r="G316" s="41" t="e">
        <f t="shared" si="18"/>
        <v>#DIV/0!</v>
      </c>
      <c r="H316" s="41" t="e">
        <f>F316/#REF!*100</f>
        <v>#REF!</v>
      </c>
      <c r="I316" s="82"/>
      <c r="J316" s="42" t="e">
        <f t="shared" si="19"/>
        <v>#DIV/0!</v>
      </c>
      <c r="K316" s="71"/>
      <c r="L316" s="71"/>
      <c r="M316" s="71"/>
      <c r="N316" s="71"/>
      <c r="O316" s="71"/>
      <c r="P316" s="71"/>
      <c r="Q316" s="193"/>
      <c r="R316" s="41">
        <f t="shared" si="17"/>
        <v>0</v>
      </c>
      <c r="S316" s="41" t="e">
        <f t="shared" si="16"/>
        <v>#DIV/0!</v>
      </c>
    </row>
    <row r="317" spans="1:19" s="73" customFormat="1" ht="14.25" hidden="1" customHeight="1" x14ac:dyDescent="0.2">
      <c r="A317" s="179" t="s">
        <v>788</v>
      </c>
      <c r="B317" s="69" t="s">
        <v>789</v>
      </c>
      <c r="C317" s="71"/>
      <c r="D317" s="41" t="e">
        <f>C317/#REF!*100</f>
        <v>#REF!</v>
      </c>
      <c r="E317" s="41" t="e">
        <f>C317/#REF!*100</f>
        <v>#REF!</v>
      </c>
      <c r="F317" s="71"/>
      <c r="G317" s="41" t="e">
        <f t="shared" si="18"/>
        <v>#DIV/0!</v>
      </c>
      <c r="H317" s="41" t="e">
        <f>F317/#REF!*100</f>
        <v>#REF!</v>
      </c>
      <c r="I317" s="82"/>
      <c r="J317" s="42" t="e">
        <f t="shared" si="19"/>
        <v>#DIV/0!</v>
      </c>
      <c r="K317" s="71"/>
      <c r="L317" s="71"/>
      <c r="M317" s="71"/>
      <c r="N317" s="71"/>
      <c r="O317" s="71"/>
      <c r="P317" s="71"/>
      <c r="Q317" s="193"/>
      <c r="R317" s="41">
        <f t="shared" si="17"/>
        <v>0</v>
      </c>
      <c r="S317" s="41" t="e">
        <f t="shared" si="16"/>
        <v>#DIV/0!</v>
      </c>
    </row>
    <row r="318" spans="1:19" s="73" customFormat="1" ht="17.25" hidden="1" customHeight="1" x14ac:dyDescent="0.2">
      <c r="A318" s="179" t="s">
        <v>774</v>
      </c>
      <c r="B318" s="69" t="s">
        <v>720</v>
      </c>
      <c r="C318" s="47"/>
      <c r="D318" s="41" t="e">
        <f>C318/#REF!*100</f>
        <v>#REF!</v>
      </c>
      <c r="E318" s="41" t="e">
        <f>C318/#REF!*100</f>
        <v>#REF!</v>
      </c>
      <c r="F318" s="47"/>
      <c r="G318" s="41" t="e">
        <f t="shared" si="18"/>
        <v>#DIV/0!</v>
      </c>
      <c r="H318" s="41" t="e">
        <f>F318/#REF!*100</f>
        <v>#REF!</v>
      </c>
      <c r="I318" s="57"/>
      <c r="J318" s="42" t="e">
        <f t="shared" si="19"/>
        <v>#DIV/0!</v>
      </c>
      <c r="K318" s="47"/>
      <c r="L318" s="47"/>
      <c r="M318" s="47"/>
      <c r="N318" s="47"/>
      <c r="O318" s="47"/>
      <c r="P318" s="47"/>
      <c r="Q318" s="188"/>
      <c r="R318" s="41">
        <f t="shared" si="17"/>
        <v>0</v>
      </c>
      <c r="S318" s="41" t="e">
        <f t="shared" si="16"/>
        <v>#DIV/0!</v>
      </c>
    </row>
    <row r="319" spans="1:19" s="73" customFormat="1" ht="26.25" hidden="1" customHeight="1" x14ac:dyDescent="0.2">
      <c r="A319" s="219" t="s">
        <v>790</v>
      </c>
      <c r="B319" s="179" t="s">
        <v>791</v>
      </c>
      <c r="C319" s="71"/>
      <c r="D319" s="41" t="e">
        <f>C319/#REF!*100</f>
        <v>#REF!</v>
      </c>
      <c r="E319" s="41" t="e">
        <f>C319/#REF!*100</f>
        <v>#REF!</v>
      </c>
      <c r="F319" s="71"/>
      <c r="G319" s="41" t="e">
        <f t="shared" si="18"/>
        <v>#DIV/0!</v>
      </c>
      <c r="H319" s="41" t="e">
        <f>F319/#REF!*100</f>
        <v>#REF!</v>
      </c>
      <c r="I319" s="82"/>
      <c r="J319" s="42" t="e">
        <f t="shared" si="19"/>
        <v>#DIV/0!</v>
      </c>
      <c r="K319" s="71"/>
      <c r="L319" s="71"/>
      <c r="M319" s="71"/>
      <c r="N319" s="71"/>
      <c r="O319" s="71"/>
      <c r="P319" s="71"/>
      <c r="Q319" s="193"/>
      <c r="R319" s="41">
        <f t="shared" si="17"/>
        <v>0</v>
      </c>
      <c r="S319" s="41" t="e">
        <f t="shared" si="16"/>
        <v>#DIV/0!</v>
      </c>
    </row>
    <row r="320" spans="1:19" ht="42.75" hidden="1" customHeight="1" x14ac:dyDescent="0.2">
      <c r="A320" s="69" t="s">
        <v>790</v>
      </c>
      <c r="B320" s="69" t="s">
        <v>792</v>
      </c>
      <c r="C320" s="47"/>
      <c r="D320" s="41" t="e">
        <f>C320/#REF!*100</f>
        <v>#REF!</v>
      </c>
      <c r="E320" s="41" t="e">
        <f>C320/#REF!*100</f>
        <v>#REF!</v>
      </c>
      <c r="F320" s="47"/>
      <c r="G320" s="41" t="e">
        <f t="shared" si="18"/>
        <v>#DIV/0!</v>
      </c>
      <c r="H320" s="41" t="e">
        <f>F320/#REF!*100</f>
        <v>#REF!</v>
      </c>
      <c r="I320" s="57"/>
      <c r="J320" s="42" t="e">
        <f t="shared" si="19"/>
        <v>#DIV/0!</v>
      </c>
      <c r="K320" s="47"/>
      <c r="L320" s="47"/>
      <c r="M320" s="47"/>
      <c r="N320" s="47"/>
      <c r="O320" s="47"/>
      <c r="P320" s="47"/>
      <c r="Q320" s="188"/>
      <c r="R320" s="41">
        <f t="shared" si="17"/>
        <v>0</v>
      </c>
      <c r="S320" s="41" t="e">
        <f t="shared" si="16"/>
        <v>#DIV/0!</v>
      </c>
    </row>
    <row r="321" spans="1:19" s="73" customFormat="1" ht="29.25" hidden="1" customHeight="1" x14ac:dyDescent="0.2">
      <c r="A321" s="179" t="s">
        <v>793</v>
      </c>
      <c r="B321" s="179" t="s">
        <v>794</v>
      </c>
      <c r="C321" s="71"/>
      <c r="D321" s="41" t="e">
        <f>C321/#REF!*100</f>
        <v>#REF!</v>
      </c>
      <c r="E321" s="41" t="e">
        <f>C321/#REF!*100</f>
        <v>#REF!</v>
      </c>
      <c r="F321" s="71"/>
      <c r="G321" s="41" t="e">
        <f t="shared" si="18"/>
        <v>#DIV/0!</v>
      </c>
      <c r="H321" s="41" t="e">
        <f>F321/#REF!*100</f>
        <v>#REF!</v>
      </c>
      <c r="I321" s="82"/>
      <c r="J321" s="42" t="e">
        <f t="shared" si="19"/>
        <v>#DIV/0!</v>
      </c>
      <c r="K321" s="71"/>
      <c r="L321" s="71"/>
      <c r="M321" s="71"/>
      <c r="N321" s="71"/>
      <c r="O321" s="71"/>
      <c r="P321" s="71"/>
      <c r="Q321" s="193"/>
      <c r="R321" s="41">
        <f t="shared" si="17"/>
        <v>0</v>
      </c>
      <c r="S321" s="41" t="e">
        <f t="shared" si="16"/>
        <v>#DIV/0!</v>
      </c>
    </row>
    <row r="322" spans="1:19" s="73" customFormat="1" ht="14.25" hidden="1" customHeight="1" x14ac:dyDescent="0.2">
      <c r="A322" s="179" t="s">
        <v>795</v>
      </c>
      <c r="B322" s="69" t="s">
        <v>796</v>
      </c>
      <c r="C322" s="71"/>
      <c r="D322" s="41" t="e">
        <f>C322/#REF!*100</f>
        <v>#REF!</v>
      </c>
      <c r="E322" s="41" t="e">
        <f>C322/#REF!*100</f>
        <v>#REF!</v>
      </c>
      <c r="F322" s="71"/>
      <c r="G322" s="41" t="e">
        <f t="shared" si="18"/>
        <v>#DIV/0!</v>
      </c>
      <c r="H322" s="41" t="e">
        <f>F322/#REF!*100</f>
        <v>#REF!</v>
      </c>
      <c r="I322" s="82"/>
      <c r="J322" s="42" t="e">
        <f t="shared" si="19"/>
        <v>#DIV/0!</v>
      </c>
      <c r="K322" s="71"/>
      <c r="L322" s="71"/>
      <c r="M322" s="71"/>
      <c r="N322" s="71"/>
      <c r="O322" s="71"/>
      <c r="P322" s="71"/>
      <c r="Q322" s="193"/>
      <c r="R322" s="41">
        <f t="shared" si="17"/>
        <v>0</v>
      </c>
      <c r="S322" s="41" t="e">
        <f t="shared" si="16"/>
        <v>#DIV/0!</v>
      </c>
    </row>
    <row r="323" spans="1:19" s="73" customFormat="1" ht="14.25" hidden="1" customHeight="1" x14ac:dyDescent="0.2">
      <c r="A323" s="179"/>
      <c r="B323" s="69" t="s">
        <v>797</v>
      </c>
      <c r="C323" s="71"/>
      <c r="D323" s="41" t="e">
        <f>C323/#REF!*100</f>
        <v>#REF!</v>
      </c>
      <c r="E323" s="41" t="e">
        <f>C323/#REF!*100</f>
        <v>#REF!</v>
      </c>
      <c r="F323" s="71"/>
      <c r="G323" s="41" t="e">
        <f t="shared" si="18"/>
        <v>#DIV/0!</v>
      </c>
      <c r="H323" s="41" t="e">
        <f>F323/#REF!*100</f>
        <v>#REF!</v>
      </c>
      <c r="I323" s="82"/>
      <c r="J323" s="42" t="e">
        <f t="shared" si="19"/>
        <v>#DIV/0!</v>
      </c>
      <c r="K323" s="71"/>
      <c r="L323" s="71"/>
      <c r="M323" s="71"/>
      <c r="N323" s="71"/>
      <c r="O323" s="71"/>
      <c r="P323" s="71"/>
      <c r="Q323" s="193"/>
      <c r="R323" s="41">
        <f t="shared" si="17"/>
        <v>0</v>
      </c>
      <c r="S323" s="41" t="e">
        <f t="shared" si="16"/>
        <v>#DIV/0!</v>
      </c>
    </row>
    <row r="324" spans="1:19" s="73" customFormat="1" ht="14.25" hidden="1" customHeight="1" x14ac:dyDescent="0.2">
      <c r="A324" s="179" t="s">
        <v>711</v>
      </c>
      <c r="B324" s="69" t="s">
        <v>712</v>
      </c>
      <c r="C324" s="71"/>
      <c r="D324" s="41" t="e">
        <f>C324/#REF!*100</f>
        <v>#REF!</v>
      </c>
      <c r="E324" s="41" t="e">
        <f>C324/#REF!*100</f>
        <v>#REF!</v>
      </c>
      <c r="F324" s="71"/>
      <c r="G324" s="41" t="e">
        <f t="shared" si="18"/>
        <v>#DIV/0!</v>
      </c>
      <c r="H324" s="41" t="e">
        <f>F324/#REF!*100</f>
        <v>#REF!</v>
      </c>
      <c r="I324" s="82"/>
      <c r="J324" s="42" t="e">
        <f t="shared" si="19"/>
        <v>#DIV/0!</v>
      </c>
      <c r="K324" s="71"/>
      <c r="L324" s="71"/>
      <c r="M324" s="71"/>
      <c r="N324" s="71"/>
      <c r="O324" s="71"/>
      <c r="P324" s="71"/>
      <c r="Q324" s="193"/>
      <c r="R324" s="41">
        <f t="shared" si="17"/>
        <v>0</v>
      </c>
      <c r="S324" s="41" t="e">
        <f t="shared" si="16"/>
        <v>#DIV/0!</v>
      </c>
    </row>
    <row r="325" spans="1:19" s="73" customFormat="1" ht="14.25" hidden="1" customHeight="1" x14ac:dyDescent="0.2">
      <c r="A325" s="179"/>
      <c r="B325" s="69" t="s">
        <v>798</v>
      </c>
      <c r="C325" s="71"/>
      <c r="D325" s="41" t="e">
        <f>C325/#REF!*100</f>
        <v>#REF!</v>
      </c>
      <c r="E325" s="41" t="e">
        <f>C325/#REF!*100</f>
        <v>#REF!</v>
      </c>
      <c r="F325" s="71"/>
      <c r="G325" s="41" t="e">
        <f t="shared" si="18"/>
        <v>#DIV/0!</v>
      </c>
      <c r="H325" s="41" t="e">
        <f>F325/#REF!*100</f>
        <v>#REF!</v>
      </c>
      <c r="I325" s="82"/>
      <c r="J325" s="42" t="e">
        <f t="shared" si="19"/>
        <v>#DIV/0!</v>
      </c>
      <c r="K325" s="71"/>
      <c r="L325" s="71"/>
      <c r="M325" s="71"/>
      <c r="N325" s="71"/>
      <c r="O325" s="71"/>
      <c r="P325" s="71"/>
      <c r="Q325" s="193"/>
      <c r="R325" s="41">
        <f t="shared" si="17"/>
        <v>0</v>
      </c>
      <c r="S325" s="41" t="e">
        <f t="shared" si="16"/>
        <v>#DIV/0!</v>
      </c>
    </row>
    <row r="326" spans="1:19" s="73" customFormat="1" ht="14.25" hidden="1" customHeight="1" x14ac:dyDescent="0.2">
      <c r="A326" s="179"/>
      <c r="B326" s="69"/>
      <c r="C326" s="71"/>
      <c r="D326" s="41" t="e">
        <f>C326/#REF!*100</f>
        <v>#REF!</v>
      </c>
      <c r="E326" s="41" t="e">
        <f>C326/#REF!*100</f>
        <v>#REF!</v>
      </c>
      <c r="F326" s="71"/>
      <c r="G326" s="41" t="e">
        <f t="shared" si="18"/>
        <v>#DIV/0!</v>
      </c>
      <c r="H326" s="41" t="e">
        <f>F326/#REF!*100</f>
        <v>#REF!</v>
      </c>
      <c r="I326" s="82"/>
      <c r="J326" s="42" t="e">
        <f t="shared" si="19"/>
        <v>#DIV/0!</v>
      </c>
      <c r="K326" s="71"/>
      <c r="L326" s="71"/>
      <c r="M326" s="71"/>
      <c r="N326" s="71"/>
      <c r="O326" s="71"/>
      <c r="P326" s="71"/>
      <c r="Q326" s="193"/>
      <c r="R326" s="41">
        <f t="shared" si="17"/>
        <v>0</v>
      </c>
      <c r="S326" s="41" t="e">
        <f t="shared" ref="S326:S389" si="20">Q326/C326*100</f>
        <v>#DIV/0!</v>
      </c>
    </row>
    <row r="327" spans="1:19" s="73" customFormat="1" ht="14.25" hidden="1" customHeight="1" x14ac:dyDescent="0.2">
      <c r="A327" s="179"/>
      <c r="B327" s="69" t="s">
        <v>744</v>
      </c>
      <c r="C327" s="71"/>
      <c r="D327" s="41" t="e">
        <f>C327/#REF!*100</f>
        <v>#REF!</v>
      </c>
      <c r="E327" s="41" t="e">
        <f>C327/#REF!*100</f>
        <v>#REF!</v>
      </c>
      <c r="F327" s="71"/>
      <c r="G327" s="41" t="e">
        <f t="shared" si="18"/>
        <v>#DIV/0!</v>
      </c>
      <c r="H327" s="41" t="e">
        <f>F327/#REF!*100</f>
        <v>#REF!</v>
      </c>
      <c r="I327" s="82"/>
      <c r="J327" s="42" t="e">
        <f t="shared" si="19"/>
        <v>#DIV/0!</v>
      </c>
      <c r="K327" s="71"/>
      <c r="L327" s="71"/>
      <c r="M327" s="71"/>
      <c r="N327" s="71"/>
      <c r="O327" s="71"/>
      <c r="P327" s="71"/>
      <c r="Q327" s="193"/>
      <c r="R327" s="41">
        <f t="shared" ref="R327:R390" si="21">Q327-P327</f>
        <v>0</v>
      </c>
      <c r="S327" s="41" t="e">
        <f t="shared" si="20"/>
        <v>#DIV/0!</v>
      </c>
    </row>
    <row r="328" spans="1:19" ht="26.25" hidden="1" customHeight="1" x14ac:dyDescent="0.2">
      <c r="A328" s="219" t="s">
        <v>799</v>
      </c>
      <c r="B328" s="74" t="s">
        <v>800</v>
      </c>
      <c r="C328" s="47"/>
      <c r="D328" s="41" t="e">
        <f>C328/#REF!*100</f>
        <v>#REF!</v>
      </c>
      <c r="E328" s="41" t="e">
        <f>C328/#REF!*100</f>
        <v>#REF!</v>
      </c>
      <c r="F328" s="47"/>
      <c r="G328" s="41" t="e">
        <f t="shared" si="18"/>
        <v>#DIV/0!</v>
      </c>
      <c r="H328" s="41" t="e">
        <f>F328/#REF!*100</f>
        <v>#REF!</v>
      </c>
      <c r="I328" s="57"/>
      <c r="J328" s="42" t="e">
        <f t="shared" si="19"/>
        <v>#DIV/0!</v>
      </c>
      <c r="K328" s="47"/>
      <c r="L328" s="47"/>
      <c r="M328" s="47"/>
      <c r="N328" s="47"/>
      <c r="O328" s="47"/>
      <c r="P328" s="47"/>
      <c r="Q328" s="188"/>
      <c r="R328" s="41">
        <f t="shared" si="21"/>
        <v>0</v>
      </c>
      <c r="S328" s="41" t="e">
        <f t="shared" si="20"/>
        <v>#DIV/0!</v>
      </c>
    </row>
    <row r="329" spans="1:19" ht="27" customHeight="1" x14ac:dyDescent="0.2">
      <c r="A329" s="78" t="s">
        <v>801</v>
      </c>
      <c r="B329" s="55" t="s">
        <v>802</v>
      </c>
      <c r="C329" s="95">
        <f>C335+C330</f>
        <v>0</v>
      </c>
      <c r="D329" s="41" t="e">
        <f>C329/#REF!*100</f>
        <v>#REF!</v>
      </c>
      <c r="E329" s="41" t="e">
        <f>C329/#REF!*100</f>
        <v>#REF!</v>
      </c>
      <c r="F329" s="95">
        <f>F335+F330</f>
        <v>0</v>
      </c>
      <c r="G329" s="41" t="e">
        <f t="shared" si="18"/>
        <v>#DIV/0!</v>
      </c>
      <c r="H329" s="41" t="e">
        <f>F329/#REF!*100</f>
        <v>#REF!</v>
      </c>
      <c r="I329" s="96">
        <f>I335+I330</f>
        <v>0</v>
      </c>
      <c r="J329" s="42" t="e">
        <f t="shared" si="19"/>
        <v>#DIV/0!</v>
      </c>
      <c r="K329" s="95">
        <f>K335+K330</f>
        <v>0</v>
      </c>
      <c r="L329" s="95">
        <v>-6.4</v>
      </c>
      <c r="M329" s="95"/>
      <c r="N329" s="95">
        <f>N335+N330</f>
        <v>0</v>
      </c>
      <c r="O329" s="95">
        <f>O335+O330</f>
        <v>0</v>
      </c>
      <c r="P329" s="95">
        <f>P335+P330</f>
        <v>0</v>
      </c>
      <c r="Q329" s="95">
        <f>Q335+Q330</f>
        <v>0</v>
      </c>
      <c r="R329" s="41">
        <f t="shared" si="21"/>
        <v>0</v>
      </c>
      <c r="S329" s="41" t="e">
        <f t="shared" si="20"/>
        <v>#DIV/0!</v>
      </c>
    </row>
    <row r="330" spans="1:19" ht="27" hidden="1" customHeight="1" x14ac:dyDescent="0.2">
      <c r="A330" s="78" t="s">
        <v>1394</v>
      </c>
      <c r="B330" s="55" t="s">
        <v>803</v>
      </c>
      <c r="C330" s="95"/>
      <c r="D330" s="41" t="e">
        <f>C330/#REF!*100</f>
        <v>#REF!</v>
      </c>
      <c r="E330" s="41" t="e">
        <f>C330/#REF!*100</f>
        <v>#REF!</v>
      </c>
      <c r="F330" s="95"/>
      <c r="G330" s="41" t="e">
        <f t="shared" si="18"/>
        <v>#DIV/0!</v>
      </c>
      <c r="H330" s="41" t="e">
        <f>F330/#REF!*100</f>
        <v>#REF!</v>
      </c>
      <c r="I330" s="96"/>
      <c r="J330" s="42" t="e">
        <f t="shared" si="19"/>
        <v>#DIV/0!</v>
      </c>
      <c r="K330" s="95"/>
      <c r="L330" s="95"/>
      <c r="M330" s="95"/>
      <c r="N330" s="95"/>
      <c r="O330" s="95"/>
      <c r="P330" s="95"/>
      <c r="Q330" s="203"/>
      <c r="R330" s="41">
        <f t="shared" si="21"/>
        <v>0</v>
      </c>
      <c r="S330" s="40" t="e">
        <f t="shared" si="20"/>
        <v>#DIV/0!</v>
      </c>
    </row>
    <row r="331" spans="1:19" ht="15.75" hidden="1" customHeight="1" x14ac:dyDescent="0.2">
      <c r="A331" s="78" t="s">
        <v>804</v>
      </c>
      <c r="B331" s="55" t="s">
        <v>805</v>
      </c>
      <c r="C331" s="47">
        <v>0</v>
      </c>
      <c r="D331" s="41" t="e">
        <f>C331/#REF!*100</f>
        <v>#REF!</v>
      </c>
      <c r="E331" s="41" t="e">
        <f>C331/#REF!*100</f>
        <v>#REF!</v>
      </c>
      <c r="F331" s="47">
        <v>0</v>
      </c>
      <c r="G331" s="41" t="e">
        <f t="shared" si="18"/>
        <v>#DIV/0!</v>
      </c>
      <c r="H331" s="41" t="e">
        <f>F331/#REF!*100</f>
        <v>#REF!</v>
      </c>
      <c r="I331" s="57">
        <v>0</v>
      </c>
      <c r="J331" s="42" t="e">
        <f t="shared" si="19"/>
        <v>#DIV/0!</v>
      </c>
      <c r="K331" s="47"/>
      <c r="L331" s="47"/>
      <c r="M331" s="47"/>
      <c r="N331" s="47"/>
      <c r="O331" s="47"/>
      <c r="P331" s="47"/>
      <c r="Q331" s="188"/>
      <c r="R331" s="41">
        <f t="shared" si="21"/>
        <v>0</v>
      </c>
      <c r="S331" s="40" t="e">
        <f t="shared" si="20"/>
        <v>#DIV/0!</v>
      </c>
    </row>
    <row r="332" spans="1:19" ht="24" hidden="1" customHeight="1" x14ac:dyDescent="0.2">
      <c r="A332" s="78" t="s">
        <v>806</v>
      </c>
      <c r="B332" s="55" t="s">
        <v>726</v>
      </c>
      <c r="C332" s="47"/>
      <c r="D332" s="41" t="e">
        <f>C332/#REF!*100</f>
        <v>#REF!</v>
      </c>
      <c r="E332" s="41" t="e">
        <f>C332/#REF!*100</f>
        <v>#REF!</v>
      </c>
      <c r="F332" s="47"/>
      <c r="G332" s="41" t="e">
        <f t="shared" si="18"/>
        <v>#DIV/0!</v>
      </c>
      <c r="H332" s="41" t="e">
        <f>F332/#REF!*100</f>
        <v>#REF!</v>
      </c>
      <c r="I332" s="57"/>
      <c r="J332" s="42" t="e">
        <f t="shared" si="19"/>
        <v>#DIV/0!</v>
      </c>
      <c r="K332" s="47"/>
      <c r="L332" s="47"/>
      <c r="M332" s="47"/>
      <c r="N332" s="47"/>
      <c r="O332" s="47"/>
      <c r="P332" s="47"/>
      <c r="Q332" s="188"/>
      <c r="R332" s="40">
        <f t="shared" si="21"/>
        <v>0</v>
      </c>
      <c r="S332" s="40" t="e">
        <f t="shared" si="20"/>
        <v>#DIV/0!</v>
      </c>
    </row>
    <row r="333" spans="1:19" ht="24" hidden="1" customHeight="1" x14ac:dyDescent="0.2">
      <c r="A333" s="81" t="s">
        <v>807</v>
      </c>
      <c r="B333" s="69" t="s">
        <v>478</v>
      </c>
      <c r="C333" s="47" t="s">
        <v>574</v>
      </c>
      <c r="D333" s="41" t="e">
        <f>C333/#REF!*100</f>
        <v>#VALUE!</v>
      </c>
      <c r="E333" s="41" t="e">
        <f>C333/#REF!*100</f>
        <v>#VALUE!</v>
      </c>
      <c r="F333" s="47"/>
      <c r="G333" s="41" t="e">
        <f t="shared" si="18"/>
        <v>#VALUE!</v>
      </c>
      <c r="H333" s="41" t="e">
        <f>F333/#REF!*100</f>
        <v>#REF!</v>
      </c>
      <c r="I333" s="57"/>
      <c r="J333" s="42" t="e">
        <f t="shared" si="19"/>
        <v>#DIV/0!</v>
      </c>
      <c r="K333" s="47"/>
      <c r="L333" s="47"/>
      <c r="M333" s="47"/>
      <c r="N333" s="47"/>
      <c r="O333" s="47"/>
      <c r="P333" s="47"/>
      <c r="Q333" s="188"/>
      <c r="R333" s="40">
        <f t="shared" si="21"/>
        <v>0</v>
      </c>
      <c r="S333" s="40" t="e">
        <f t="shared" si="20"/>
        <v>#VALUE!</v>
      </c>
    </row>
    <row r="334" spans="1:19" ht="23.25" hidden="1" customHeight="1" x14ac:dyDescent="0.2">
      <c r="A334" s="78" t="s">
        <v>808</v>
      </c>
      <c r="B334" s="55" t="s">
        <v>809</v>
      </c>
      <c r="C334" s="47"/>
      <c r="D334" s="41" t="e">
        <f>C334/#REF!*100</f>
        <v>#REF!</v>
      </c>
      <c r="E334" s="41" t="e">
        <f>C334/#REF!*100</f>
        <v>#REF!</v>
      </c>
      <c r="F334" s="47"/>
      <c r="G334" s="41" t="e">
        <f t="shared" si="18"/>
        <v>#DIV/0!</v>
      </c>
      <c r="H334" s="41" t="e">
        <f>F334/#REF!*100</f>
        <v>#REF!</v>
      </c>
      <c r="I334" s="57"/>
      <c r="J334" s="42" t="e">
        <f t="shared" si="19"/>
        <v>#DIV/0!</v>
      </c>
      <c r="K334" s="47"/>
      <c r="L334" s="47"/>
      <c r="M334" s="47"/>
      <c r="N334" s="47"/>
      <c r="O334" s="47"/>
      <c r="P334" s="47"/>
      <c r="Q334" s="188"/>
      <c r="R334" s="40">
        <f t="shared" si="21"/>
        <v>0</v>
      </c>
      <c r="S334" s="40" t="e">
        <f t="shared" si="20"/>
        <v>#DIV/0!</v>
      </c>
    </row>
    <row r="335" spans="1:19" ht="15.75" hidden="1" customHeight="1" x14ac:dyDescent="0.2">
      <c r="A335" s="78" t="s">
        <v>810</v>
      </c>
      <c r="B335" s="55" t="s">
        <v>811</v>
      </c>
      <c r="C335" s="47"/>
      <c r="D335" s="41" t="e">
        <f>C335/#REF!*100</f>
        <v>#REF!</v>
      </c>
      <c r="E335" s="41" t="e">
        <f>C335/#REF!*100</f>
        <v>#REF!</v>
      </c>
      <c r="F335" s="47"/>
      <c r="G335" s="41" t="e">
        <f t="shared" si="18"/>
        <v>#DIV/0!</v>
      </c>
      <c r="H335" s="41" t="e">
        <f>F335/#REF!*100</f>
        <v>#REF!</v>
      </c>
      <c r="I335" s="57"/>
      <c r="J335" s="42" t="e">
        <f t="shared" si="19"/>
        <v>#DIV/0!</v>
      </c>
      <c r="K335" s="47"/>
      <c r="L335" s="47"/>
      <c r="M335" s="47"/>
      <c r="N335" s="47"/>
      <c r="O335" s="47"/>
      <c r="P335" s="47"/>
      <c r="Q335" s="188"/>
      <c r="R335" s="40">
        <f t="shared" si="21"/>
        <v>0</v>
      </c>
      <c r="S335" s="40" t="e">
        <f t="shared" si="20"/>
        <v>#DIV/0!</v>
      </c>
    </row>
    <row r="336" spans="1:19" ht="15.75" hidden="1" customHeight="1" x14ac:dyDescent="0.2">
      <c r="A336" s="78" t="s">
        <v>812</v>
      </c>
      <c r="B336" s="55" t="s">
        <v>813</v>
      </c>
      <c r="C336" s="47"/>
      <c r="D336" s="41" t="e">
        <f>C336/#REF!*100</f>
        <v>#REF!</v>
      </c>
      <c r="E336" s="41" t="e">
        <f>C336/#REF!*100</f>
        <v>#REF!</v>
      </c>
      <c r="F336" s="47"/>
      <c r="G336" s="41" t="e">
        <f t="shared" si="18"/>
        <v>#DIV/0!</v>
      </c>
      <c r="H336" s="41" t="e">
        <f>F336/#REF!*100</f>
        <v>#REF!</v>
      </c>
      <c r="I336" s="57"/>
      <c r="J336" s="42" t="e">
        <f t="shared" si="19"/>
        <v>#DIV/0!</v>
      </c>
      <c r="K336" s="47"/>
      <c r="L336" s="47"/>
      <c r="M336" s="47"/>
      <c r="N336" s="47"/>
      <c r="O336" s="47"/>
      <c r="P336" s="47"/>
      <c r="Q336" s="188"/>
      <c r="R336" s="40">
        <f t="shared" si="21"/>
        <v>0</v>
      </c>
      <c r="S336" s="40" t="e">
        <f t="shared" si="20"/>
        <v>#DIV/0!</v>
      </c>
    </row>
    <row r="337" spans="1:19" ht="15.75" hidden="1" customHeight="1" x14ac:dyDescent="0.2">
      <c r="A337" s="78" t="s">
        <v>814</v>
      </c>
      <c r="B337" s="55" t="s">
        <v>815</v>
      </c>
      <c r="C337" s="47"/>
      <c r="D337" s="41" t="e">
        <f>C337/#REF!*100</f>
        <v>#REF!</v>
      </c>
      <c r="E337" s="41" t="e">
        <f>C337/#REF!*100</f>
        <v>#REF!</v>
      </c>
      <c r="F337" s="47"/>
      <c r="G337" s="41" t="e">
        <f t="shared" si="18"/>
        <v>#DIV/0!</v>
      </c>
      <c r="H337" s="41" t="e">
        <f>F337/#REF!*100</f>
        <v>#REF!</v>
      </c>
      <c r="I337" s="57"/>
      <c r="J337" s="42" t="e">
        <f t="shared" si="19"/>
        <v>#DIV/0!</v>
      </c>
      <c r="K337" s="47"/>
      <c r="L337" s="47"/>
      <c r="M337" s="47"/>
      <c r="N337" s="47"/>
      <c r="O337" s="47"/>
      <c r="P337" s="47"/>
      <c r="Q337" s="188"/>
      <c r="R337" s="40">
        <f t="shared" si="21"/>
        <v>0</v>
      </c>
      <c r="S337" s="40" t="e">
        <f t="shared" si="20"/>
        <v>#DIV/0!</v>
      </c>
    </row>
    <row r="338" spans="1:19" ht="15.75" hidden="1" customHeight="1" x14ac:dyDescent="0.2">
      <c r="A338" s="78" t="s">
        <v>816</v>
      </c>
      <c r="B338" s="55" t="s">
        <v>817</v>
      </c>
      <c r="C338" s="47"/>
      <c r="D338" s="41" t="e">
        <f>C338/#REF!*100</f>
        <v>#REF!</v>
      </c>
      <c r="E338" s="41" t="e">
        <f>C338/#REF!*100</f>
        <v>#REF!</v>
      </c>
      <c r="F338" s="47"/>
      <c r="G338" s="41" t="e">
        <f t="shared" si="18"/>
        <v>#DIV/0!</v>
      </c>
      <c r="H338" s="41" t="e">
        <f>F338/#REF!*100</f>
        <v>#REF!</v>
      </c>
      <c r="I338" s="57"/>
      <c r="J338" s="42" t="e">
        <f t="shared" si="19"/>
        <v>#DIV/0!</v>
      </c>
      <c r="K338" s="47"/>
      <c r="L338" s="47"/>
      <c r="M338" s="47"/>
      <c r="N338" s="47"/>
      <c r="O338" s="47"/>
      <c r="P338" s="47"/>
      <c r="Q338" s="188"/>
      <c r="R338" s="40">
        <f t="shared" si="21"/>
        <v>0</v>
      </c>
      <c r="S338" s="40" t="e">
        <f t="shared" si="20"/>
        <v>#DIV/0!</v>
      </c>
    </row>
    <row r="339" spans="1:19" ht="15.75" hidden="1" customHeight="1" x14ac:dyDescent="0.2">
      <c r="A339" s="38" t="s">
        <v>818</v>
      </c>
      <c r="B339" s="55" t="s">
        <v>819</v>
      </c>
      <c r="C339" s="47"/>
      <c r="D339" s="41" t="e">
        <f>C339/#REF!*100</f>
        <v>#REF!</v>
      </c>
      <c r="E339" s="41" t="e">
        <f>C339/#REF!*100</f>
        <v>#REF!</v>
      </c>
      <c r="F339" s="47"/>
      <c r="G339" s="41" t="e">
        <f t="shared" ref="G339:G405" si="22">F339/C339*100</f>
        <v>#DIV/0!</v>
      </c>
      <c r="H339" s="41" t="e">
        <f>F339/#REF!*100</f>
        <v>#REF!</v>
      </c>
      <c r="I339" s="57"/>
      <c r="J339" s="42" t="e">
        <f t="shared" ref="J339:J405" si="23">I339/F339*100</f>
        <v>#DIV/0!</v>
      </c>
      <c r="K339" s="47"/>
      <c r="L339" s="47"/>
      <c r="M339" s="47"/>
      <c r="N339" s="47"/>
      <c r="O339" s="47"/>
      <c r="P339" s="47"/>
      <c r="Q339" s="188"/>
      <c r="R339" s="40">
        <f t="shared" si="21"/>
        <v>0</v>
      </c>
      <c r="S339" s="40" t="e">
        <f t="shared" si="20"/>
        <v>#DIV/0!</v>
      </c>
    </row>
    <row r="340" spans="1:19" ht="15.75" hidden="1" customHeight="1" x14ac:dyDescent="0.2">
      <c r="A340" s="78" t="s">
        <v>820</v>
      </c>
      <c r="B340" s="55" t="s">
        <v>821</v>
      </c>
      <c r="C340" s="47"/>
      <c r="D340" s="41" t="e">
        <f>C340/#REF!*100</f>
        <v>#REF!</v>
      </c>
      <c r="E340" s="41" t="e">
        <f>C340/#REF!*100</f>
        <v>#REF!</v>
      </c>
      <c r="F340" s="47"/>
      <c r="G340" s="41" t="e">
        <f t="shared" si="22"/>
        <v>#DIV/0!</v>
      </c>
      <c r="H340" s="41" t="e">
        <f>F340/#REF!*100</f>
        <v>#REF!</v>
      </c>
      <c r="I340" s="57"/>
      <c r="J340" s="42" t="e">
        <f t="shared" si="23"/>
        <v>#DIV/0!</v>
      </c>
      <c r="K340" s="47"/>
      <c r="L340" s="47"/>
      <c r="M340" s="47"/>
      <c r="N340" s="47"/>
      <c r="O340" s="47"/>
      <c r="P340" s="47"/>
      <c r="Q340" s="188"/>
      <c r="R340" s="40">
        <f t="shared" si="21"/>
        <v>0</v>
      </c>
      <c r="S340" s="40" t="e">
        <f t="shared" si="20"/>
        <v>#DIV/0!</v>
      </c>
    </row>
    <row r="341" spans="1:19" s="73" customFormat="1" ht="15.75" hidden="1" customHeight="1" x14ac:dyDescent="0.2">
      <c r="A341" s="81" t="s">
        <v>822</v>
      </c>
      <c r="B341" s="69" t="s">
        <v>500</v>
      </c>
      <c r="C341" s="71"/>
      <c r="D341" s="41" t="e">
        <f>C341/#REF!*100</f>
        <v>#REF!</v>
      </c>
      <c r="E341" s="41" t="e">
        <f>C341/#REF!*100</f>
        <v>#REF!</v>
      </c>
      <c r="F341" s="71"/>
      <c r="G341" s="41" t="e">
        <f t="shared" si="22"/>
        <v>#DIV/0!</v>
      </c>
      <c r="H341" s="41" t="e">
        <f>F341/#REF!*100</f>
        <v>#REF!</v>
      </c>
      <c r="I341" s="82"/>
      <c r="J341" s="42" t="e">
        <f t="shared" si="23"/>
        <v>#DIV/0!</v>
      </c>
      <c r="K341" s="71"/>
      <c r="L341" s="71"/>
      <c r="M341" s="71"/>
      <c r="N341" s="71"/>
      <c r="O341" s="71"/>
      <c r="P341" s="71"/>
      <c r="Q341" s="193"/>
      <c r="R341" s="40">
        <f t="shared" si="21"/>
        <v>0</v>
      </c>
      <c r="S341" s="40" t="e">
        <f t="shared" si="20"/>
        <v>#DIV/0!</v>
      </c>
    </row>
    <row r="342" spans="1:19" ht="15.75" hidden="1" customHeight="1" x14ac:dyDescent="0.2">
      <c r="A342" s="78"/>
      <c r="B342" s="55" t="s">
        <v>823</v>
      </c>
      <c r="C342" s="47"/>
      <c r="D342" s="41" t="e">
        <f>C342/#REF!*100</f>
        <v>#REF!</v>
      </c>
      <c r="E342" s="41" t="e">
        <f>C342/#REF!*100</f>
        <v>#REF!</v>
      </c>
      <c r="F342" s="47"/>
      <c r="G342" s="41" t="e">
        <f t="shared" si="22"/>
        <v>#DIV/0!</v>
      </c>
      <c r="H342" s="41" t="e">
        <f>F342/#REF!*100</f>
        <v>#REF!</v>
      </c>
      <c r="I342" s="57"/>
      <c r="J342" s="42" t="e">
        <f t="shared" si="23"/>
        <v>#DIV/0!</v>
      </c>
      <c r="K342" s="47"/>
      <c r="L342" s="47"/>
      <c r="M342" s="47"/>
      <c r="N342" s="47"/>
      <c r="O342" s="47"/>
      <c r="P342" s="47"/>
      <c r="Q342" s="188"/>
      <c r="R342" s="40">
        <f t="shared" si="21"/>
        <v>0</v>
      </c>
      <c r="S342" s="40" t="e">
        <f t="shared" si="20"/>
        <v>#DIV/0!</v>
      </c>
    </row>
    <row r="343" spans="1:19" ht="15.75" hidden="1" customHeight="1" x14ac:dyDescent="0.2">
      <c r="A343" s="78" t="s">
        <v>824</v>
      </c>
      <c r="B343" s="55" t="s">
        <v>825</v>
      </c>
      <c r="C343" s="47"/>
      <c r="D343" s="41"/>
      <c r="E343" s="41"/>
      <c r="F343" s="47"/>
      <c r="G343" s="41"/>
      <c r="H343" s="41"/>
      <c r="I343" s="57"/>
      <c r="J343" s="42"/>
      <c r="K343" s="47"/>
      <c r="L343" s="47"/>
      <c r="M343" s="47"/>
      <c r="N343" s="47"/>
      <c r="O343" s="47"/>
      <c r="P343" s="47"/>
      <c r="Q343" s="188"/>
      <c r="R343" s="40">
        <f t="shared" si="21"/>
        <v>0</v>
      </c>
      <c r="S343" s="40" t="e">
        <f t="shared" si="20"/>
        <v>#DIV/0!</v>
      </c>
    </row>
    <row r="344" spans="1:19" ht="15.75" hidden="1" customHeight="1" x14ac:dyDescent="0.2">
      <c r="A344" s="78" t="s">
        <v>826</v>
      </c>
      <c r="B344" s="55"/>
      <c r="C344" s="47"/>
      <c r="D344" s="41" t="e">
        <f>C344/#REF!*100</f>
        <v>#REF!</v>
      </c>
      <c r="E344" s="41" t="e">
        <f>C344/#REF!*100</f>
        <v>#REF!</v>
      </c>
      <c r="F344" s="47"/>
      <c r="G344" s="41" t="e">
        <f t="shared" si="22"/>
        <v>#DIV/0!</v>
      </c>
      <c r="H344" s="41" t="e">
        <f>F344/#REF!*100</f>
        <v>#REF!</v>
      </c>
      <c r="I344" s="57"/>
      <c r="J344" s="42" t="e">
        <f t="shared" si="23"/>
        <v>#DIV/0!</v>
      </c>
      <c r="K344" s="47"/>
      <c r="L344" s="47"/>
      <c r="M344" s="47"/>
      <c r="N344" s="47"/>
      <c r="O344" s="47"/>
      <c r="P344" s="47"/>
      <c r="Q344" s="188"/>
      <c r="R344" s="40">
        <f t="shared" si="21"/>
        <v>0</v>
      </c>
      <c r="S344" s="40" t="e">
        <f t="shared" si="20"/>
        <v>#DIV/0!</v>
      </c>
    </row>
    <row r="345" spans="1:19" ht="15.75" hidden="1" customHeight="1" x14ac:dyDescent="0.2">
      <c r="A345" s="78" t="s">
        <v>827</v>
      </c>
      <c r="B345" s="55"/>
      <c r="C345" s="47"/>
      <c r="D345" s="41" t="e">
        <f>C345/#REF!*100</f>
        <v>#REF!</v>
      </c>
      <c r="E345" s="41" t="e">
        <f>C345/#REF!*100</f>
        <v>#REF!</v>
      </c>
      <c r="F345" s="47"/>
      <c r="G345" s="41" t="e">
        <f t="shared" si="22"/>
        <v>#DIV/0!</v>
      </c>
      <c r="H345" s="41" t="e">
        <f>F345/#REF!*100</f>
        <v>#REF!</v>
      </c>
      <c r="I345" s="57"/>
      <c r="J345" s="42" t="e">
        <f t="shared" si="23"/>
        <v>#DIV/0!</v>
      </c>
      <c r="K345" s="47"/>
      <c r="L345" s="47"/>
      <c r="M345" s="47"/>
      <c r="N345" s="47"/>
      <c r="O345" s="47"/>
      <c r="P345" s="47"/>
      <c r="Q345" s="188"/>
      <c r="R345" s="40">
        <f t="shared" si="21"/>
        <v>0</v>
      </c>
      <c r="S345" s="40" t="e">
        <f t="shared" si="20"/>
        <v>#DIV/0!</v>
      </c>
    </row>
    <row r="346" spans="1:19" ht="27.75" customHeight="1" x14ac:dyDescent="0.2">
      <c r="A346" s="38" t="s">
        <v>828</v>
      </c>
      <c r="B346" s="43" t="s">
        <v>829</v>
      </c>
      <c r="C346" s="44">
        <f>C349+C523+C555+C559+C517</f>
        <v>4779012.1000000006</v>
      </c>
      <c r="D346" s="41" t="e">
        <f>C346/#REF!*100</f>
        <v>#REF!</v>
      </c>
      <c r="E346" s="41" t="e">
        <f>C346/#REF!*100</f>
        <v>#REF!</v>
      </c>
      <c r="F346" s="44">
        <f>F349+F523+F555+F559+F517</f>
        <v>4158887.1</v>
      </c>
      <c r="G346" s="41">
        <f t="shared" si="22"/>
        <v>87.023991841326364</v>
      </c>
      <c r="H346" s="41" t="e">
        <f>F346/#REF!*100</f>
        <v>#REF!</v>
      </c>
      <c r="I346" s="45">
        <f>I349+I523+I555+I559+I517</f>
        <v>3903146.7</v>
      </c>
      <c r="J346" s="42">
        <f t="shared" si="23"/>
        <v>93.850749158350567</v>
      </c>
      <c r="K346" s="44">
        <f>K349+K523+K555+K559+K517+K520</f>
        <v>4794472.1000000006</v>
      </c>
      <c r="L346" s="44">
        <f>L349+L523+L555+L559+L517+L520+L554</f>
        <v>1137860.2</v>
      </c>
      <c r="M346" s="44"/>
      <c r="N346" s="44">
        <f>N349+N523+N555+N559+N517+N520</f>
        <v>4899708.5999999996</v>
      </c>
      <c r="O346" s="44">
        <f>O349+O523+O555+O559+O517+O520</f>
        <v>5356522.2000000011</v>
      </c>
      <c r="P346" s="44">
        <f>P349+P523+P555+P559+P517+P520</f>
        <v>5170081.5000000009</v>
      </c>
      <c r="Q346" s="44">
        <f>Q349+Q523+Q555+Q559+Q517+Q520</f>
        <v>4995588.8</v>
      </c>
      <c r="R346" s="40">
        <f t="shared" si="21"/>
        <v>-174492.70000000112</v>
      </c>
      <c r="S346" s="40">
        <f t="shared" si="20"/>
        <v>104.53182991522452</v>
      </c>
    </row>
    <row r="347" spans="1:19" ht="28.5" hidden="1" customHeight="1" x14ac:dyDescent="0.2">
      <c r="A347" s="38"/>
      <c r="B347" s="43" t="s">
        <v>830</v>
      </c>
      <c r="C347" s="44" t="e">
        <f>C346+C329+C253+C77</f>
        <v>#REF!</v>
      </c>
      <c r="D347" s="41" t="e">
        <f>C347/#REF!*100</f>
        <v>#REF!</v>
      </c>
      <c r="E347" s="41" t="e">
        <f>C347/#REF!*100</f>
        <v>#REF!</v>
      </c>
      <c r="F347" s="44" t="e">
        <f>F346+F329+F253+F77</f>
        <v>#REF!</v>
      </c>
      <c r="G347" s="41" t="e">
        <f t="shared" si="22"/>
        <v>#REF!</v>
      </c>
      <c r="H347" s="41" t="e">
        <f>F347/#REF!*100</f>
        <v>#REF!</v>
      </c>
      <c r="I347" s="44">
        <f>I346+I329+I253+I77</f>
        <v>3903146.7</v>
      </c>
      <c r="J347" s="42" t="e">
        <f t="shared" si="23"/>
        <v>#REF!</v>
      </c>
      <c r="K347" s="44">
        <f>K346+K329+K253+K77</f>
        <v>4794472.1000000006</v>
      </c>
      <c r="L347" s="44">
        <f>L346+L329+L253+L77</f>
        <v>1137853.8</v>
      </c>
      <c r="M347" s="44"/>
      <c r="N347" s="44">
        <f>N346+N329+N253+N77</f>
        <v>4899708.5999999996</v>
      </c>
      <c r="O347" s="44">
        <f>O346+O329+O253+O77</f>
        <v>5356522.2000000011</v>
      </c>
      <c r="P347" s="44"/>
      <c r="Q347" s="204"/>
      <c r="R347" s="40">
        <f t="shared" si="21"/>
        <v>0</v>
      </c>
      <c r="S347" s="40" t="e">
        <f t="shared" si="20"/>
        <v>#REF!</v>
      </c>
    </row>
    <row r="348" spans="1:19" ht="15.75" customHeight="1" x14ac:dyDescent="0.2">
      <c r="A348" s="38"/>
      <c r="B348" s="43" t="s">
        <v>383</v>
      </c>
      <c r="C348" s="173">
        <f>C346/C602*100</f>
        <v>70.633344346333132</v>
      </c>
      <c r="D348" s="41" t="e">
        <f>C348/#REF!*100</f>
        <v>#REF!</v>
      </c>
      <c r="E348" s="41" t="e">
        <f>C348/#REF!*100</f>
        <v>#REF!</v>
      </c>
      <c r="F348" s="173">
        <f>F346/F602*100</f>
        <v>69.203092362312105</v>
      </c>
      <c r="G348" s="41">
        <f t="shared" si="22"/>
        <v>97.975103688977057</v>
      </c>
      <c r="H348" s="41" t="e">
        <f>F348/#REF!*100</f>
        <v>#REF!</v>
      </c>
      <c r="I348" s="174">
        <f>I346/I602*100</f>
        <v>67.208472639741117</v>
      </c>
      <c r="J348" s="42">
        <f t="shared" si="23"/>
        <v>97.117730357874507</v>
      </c>
      <c r="K348" s="173">
        <f>K346/K602*100</f>
        <v>70.694127180779816</v>
      </c>
      <c r="L348" s="173">
        <f>L346/L602*100</f>
        <v>60.067004582440276</v>
      </c>
      <c r="M348" s="173"/>
      <c r="N348" s="173">
        <f>N346/N602*100</f>
        <v>70.26866124316183</v>
      </c>
      <c r="O348" s="173">
        <f>O346/O602*100</f>
        <v>71.336658998679042</v>
      </c>
      <c r="P348" s="173">
        <f>P346/P602*100</f>
        <v>70.176732496064361</v>
      </c>
      <c r="Q348" s="173">
        <f>Q346/Q602*100</f>
        <v>68.038741691773566</v>
      </c>
      <c r="R348" s="40">
        <f t="shared" si="21"/>
        <v>-2.1379908042907942</v>
      </c>
      <c r="S348" s="40">
        <f t="shared" si="20"/>
        <v>96.326660335042931</v>
      </c>
    </row>
    <row r="349" spans="1:19" ht="39" customHeight="1" x14ac:dyDescent="0.2">
      <c r="A349" s="223" t="s">
        <v>831</v>
      </c>
      <c r="B349" s="62" t="s">
        <v>832</v>
      </c>
      <c r="C349" s="47">
        <f>C351+C361+C426+C470</f>
        <v>4779012.1000000006</v>
      </c>
      <c r="D349" s="41" t="e">
        <f>C349/#REF!*100</f>
        <v>#REF!</v>
      </c>
      <c r="E349" s="41" t="e">
        <f>C349/#REF!*100</f>
        <v>#REF!</v>
      </c>
      <c r="F349" s="47">
        <f>F351+F361+F426+F470</f>
        <v>4158887.1</v>
      </c>
      <c r="G349" s="41">
        <f t="shared" si="22"/>
        <v>87.023991841326364</v>
      </c>
      <c r="H349" s="41" t="e">
        <f>F349/#REF!*100</f>
        <v>#REF!</v>
      </c>
      <c r="I349" s="57">
        <f>I351+I361+I426+I470</f>
        <v>3903146.7</v>
      </c>
      <c r="J349" s="42">
        <f t="shared" si="23"/>
        <v>93.850749158350567</v>
      </c>
      <c r="K349" s="47">
        <f>K351+K361+K426+K470</f>
        <v>4779072.1000000006</v>
      </c>
      <c r="L349" s="47">
        <f>L351+L361+L426+L470</f>
        <v>1133208.8</v>
      </c>
      <c r="M349" s="47"/>
      <c r="N349" s="47">
        <f>N351+N361+N426+N470</f>
        <v>4840009.1999999993</v>
      </c>
      <c r="O349" s="47">
        <f>O351+O361+O426+O470</f>
        <v>5291188.9000000004</v>
      </c>
      <c r="P349" s="47">
        <f>P351+P361+P426+P470</f>
        <v>5092248.2</v>
      </c>
      <c r="Q349" s="47">
        <f>Q351+Q361+Q426+Q470</f>
        <v>4911455.5</v>
      </c>
      <c r="R349" s="41">
        <f t="shared" si="21"/>
        <v>-180792.70000000019</v>
      </c>
      <c r="S349" s="41">
        <f t="shared" si="20"/>
        <v>102.77135519284413</v>
      </c>
    </row>
    <row r="350" spans="1:19" ht="28.5" hidden="1" customHeight="1" x14ac:dyDescent="0.2">
      <c r="A350" s="78"/>
      <c r="B350" s="55" t="s">
        <v>383</v>
      </c>
      <c r="C350" s="51">
        <f>C349/C602*100</f>
        <v>70.633344346333132</v>
      </c>
      <c r="D350" s="41" t="e">
        <f>C350/#REF!*100</f>
        <v>#REF!</v>
      </c>
      <c r="E350" s="41" t="e">
        <f>C350/#REF!*100</f>
        <v>#REF!</v>
      </c>
      <c r="F350" s="51">
        <f>F349/F602*100</f>
        <v>69.203092362312105</v>
      </c>
      <c r="G350" s="41">
        <f t="shared" si="22"/>
        <v>97.975103688977057</v>
      </c>
      <c r="H350" s="41" t="e">
        <f>F350/#REF!*100</f>
        <v>#REF!</v>
      </c>
      <c r="I350" s="51">
        <f>I349/I602*100</f>
        <v>67.208472639741117</v>
      </c>
      <c r="J350" s="42">
        <f t="shared" si="23"/>
        <v>97.117730357874507</v>
      </c>
      <c r="K350" s="51">
        <f>K349/K602*100</f>
        <v>70.46705534974673</v>
      </c>
      <c r="L350" s="51">
        <f>L349/L602*100</f>
        <v>59.821459773759244</v>
      </c>
      <c r="M350" s="51"/>
      <c r="N350" s="51">
        <f>N349/N602*100</f>
        <v>69.412488507701582</v>
      </c>
      <c r="O350" s="51">
        <f>O349/O602*100</f>
        <v>70.46656844937479</v>
      </c>
      <c r="P350" s="51">
        <f>P349/P602*100</f>
        <v>69.12025269523609</v>
      </c>
      <c r="Q350" s="51">
        <f>Q349/Q602*100</f>
        <v>66.892865981111299</v>
      </c>
      <c r="R350" s="41">
        <f t="shared" si="21"/>
        <v>-2.2273867141247905</v>
      </c>
      <c r="S350" s="41">
        <f t="shared" si="20"/>
        <v>94.704373125982372</v>
      </c>
    </row>
    <row r="351" spans="1:19" ht="38.25" customHeight="1" x14ac:dyDescent="0.2">
      <c r="A351" s="81" t="s">
        <v>833</v>
      </c>
      <c r="B351" s="69" t="s">
        <v>834</v>
      </c>
      <c r="C351" s="71">
        <f>C352+C353+C354+C355</f>
        <v>236736.2</v>
      </c>
      <c r="D351" s="41" t="e">
        <f>C351/#REF!*100</f>
        <v>#REF!</v>
      </c>
      <c r="E351" s="41" t="e">
        <f>C351/#REF!*100</f>
        <v>#REF!</v>
      </c>
      <c r="F351" s="71">
        <f>F352+F353+F354+F355</f>
        <v>0</v>
      </c>
      <c r="G351" s="41">
        <f t="shared" si="22"/>
        <v>0</v>
      </c>
      <c r="H351" s="41" t="e">
        <f>F351/#REF!*100</f>
        <v>#REF!</v>
      </c>
      <c r="I351" s="82">
        <f>I352+I353+I354+I355</f>
        <v>0</v>
      </c>
      <c r="J351" s="42" t="e">
        <f t="shared" si="23"/>
        <v>#DIV/0!</v>
      </c>
      <c r="K351" s="71">
        <f>K352+K353+K354+K355</f>
        <v>236736.2</v>
      </c>
      <c r="L351" s="71">
        <v>77116.800000000003</v>
      </c>
      <c r="M351" s="71"/>
      <c r="N351" s="71">
        <f>N352+N353+N354+N355</f>
        <v>236736.2</v>
      </c>
      <c r="O351" s="71">
        <f>O352+O353+O354+O355</f>
        <v>243002.7</v>
      </c>
      <c r="P351" s="71">
        <f>P352+P353+P354+P355</f>
        <v>252998.7</v>
      </c>
      <c r="Q351" s="71">
        <f>Q352+Q353+Q354+Q355</f>
        <v>252998.7</v>
      </c>
      <c r="R351" s="41">
        <f t="shared" si="21"/>
        <v>0</v>
      </c>
      <c r="S351" s="41">
        <f t="shared" si="20"/>
        <v>106.86946060636269</v>
      </c>
    </row>
    <row r="352" spans="1:19" ht="35.25" hidden="1" customHeight="1" x14ac:dyDescent="0.2">
      <c r="A352" s="61" t="s">
        <v>835</v>
      </c>
      <c r="B352" s="55" t="s">
        <v>836</v>
      </c>
      <c r="C352" s="49"/>
      <c r="D352" s="41"/>
      <c r="E352" s="41"/>
      <c r="F352" s="50"/>
      <c r="G352" s="41"/>
      <c r="H352" s="41"/>
      <c r="I352" s="52"/>
      <c r="J352" s="42"/>
      <c r="K352" s="49"/>
      <c r="L352" s="49"/>
      <c r="M352" s="49"/>
      <c r="N352" s="49"/>
      <c r="O352" s="49"/>
      <c r="P352" s="49"/>
      <c r="Q352" s="194"/>
      <c r="R352" s="41">
        <f t="shared" si="21"/>
        <v>0</v>
      </c>
      <c r="S352" s="41" t="e">
        <f t="shared" si="20"/>
        <v>#DIV/0!</v>
      </c>
    </row>
    <row r="353" spans="1:19" ht="39.75" hidden="1" customHeight="1" x14ac:dyDescent="0.2">
      <c r="A353" s="61" t="s">
        <v>837</v>
      </c>
      <c r="B353" s="55" t="s">
        <v>838</v>
      </c>
      <c r="C353" s="49">
        <v>236736.2</v>
      </c>
      <c r="D353" s="41" t="e">
        <f>C353/#REF!*100</f>
        <v>#REF!</v>
      </c>
      <c r="E353" s="41" t="e">
        <f>C353/#REF!*100</f>
        <v>#REF!</v>
      </c>
      <c r="F353" s="50">
        <v>0</v>
      </c>
      <c r="G353" s="41">
        <f>F353/C353*100</f>
        <v>0</v>
      </c>
      <c r="H353" s="41" t="e">
        <f>F353/#REF!*100</f>
        <v>#REF!</v>
      </c>
      <c r="I353" s="52">
        <v>0</v>
      </c>
      <c r="J353" s="42" t="e">
        <f>I353/F353*100</f>
        <v>#DIV/0!</v>
      </c>
      <c r="K353" s="49">
        <v>236736.2</v>
      </c>
      <c r="L353" s="49"/>
      <c r="M353" s="49"/>
      <c r="N353" s="49">
        <v>236736.2</v>
      </c>
      <c r="O353" s="49">
        <v>236736.2</v>
      </c>
      <c r="P353" s="49">
        <v>240648.6</v>
      </c>
      <c r="Q353" s="194">
        <v>240648.6</v>
      </c>
      <c r="R353" s="41">
        <f t="shared" si="21"/>
        <v>0</v>
      </c>
      <c r="S353" s="41">
        <f t="shared" si="20"/>
        <v>101.65264120992057</v>
      </c>
    </row>
    <row r="354" spans="1:19" ht="39.75" hidden="1" customHeight="1" x14ac:dyDescent="0.2">
      <c r="A354" s="97" t="s">
        <v>839</v>
      </c>
      <c r="B354" s="98" t="s">
        <v>840</v>
      </c>
      <c r="C354" s="48"/>
      <c r="D354" s="41" t="e">
        <f>C354/#REF!*100</f>
        <v>#REF!</v>
      </c>
      <c r="E354" s="41" t="e">
        <f>C354/#REF!*100</f>
        <v>#REF!</v>
      </c>
      <c r="F354" s="48"/>
      <c r="G354" s="41" t="e">
        <f t="shared" si="22"/>
        <v>#DIV/0!</v>
      </c>
      <c r="H354" s="41" t="e">
        <f>F354/#REF!*100</f>
        <v>#REF!</v>
      </c>
      <c r="I354" s="75"/>
      <c r="J354" s="42" t="e">
        <f t="shared" si="23"/>
        <v>#DIV/0!</v>
      </c>
      <c r="K354" s="48"/>
      <c r="L354" s="48"/>
      <c r="M354" s="48"/>
      <c r="N354" s="48"/>
      <c r="O354" s="48"/>
      <c r="P354" s="48"/>
      <c r="Q354" s="53"/>
      <c r="R354" s="41">
        <f t="shared" si="21"/>
        <v>0</v>
      </c>
      <c r="S354" s="41" t="e">
        <f t="shared" si="20"/>
        <v>#DIV/0!</v>
      </c>
    </row>
    <row r="355" spans="1:19" ht="24.75" hidden="1" customHeight="1" x14ac:dyDescent="0.2">
      <c r="A355" s="61" t="s">
        <v>841</v>
      </c>
      <c r="B355" s="55" t="s">
        <v>842</v>
      </c>
      <c r="C355" s="49"/>
      <c r="D355" s="41" t="e">
        <f>C355/#REF!*100</f>
        <v>#REF!</v>
      </c>
      <c r="E355" s="41" t="e">
        <f>C355/#REF!*100</f>
        <v>#REF!</v>
      </c>
      <c r="F355" s="49"/>
      <c r="G355" s="41" t="e">
        <f t="shared" si="22"/>
        <v>#DIV/0!</v>
      </c>
      <c r="H355" s="41" t="e">
        <f>F355/#REF!*100</f>
        <v>#REF!</v>
      </c>
      <c r="I355" s="84"/>
      <c r="J355" s="42" t="e">
        <f t="shared" si="23"/>
        <v>#DIV/0!</v>
      </c>
      <c r="K355" s="49"/>
      <c r="L355" s="49"/>
      <c r="M355" s="49"/>
      <c r="N355" s="49"/>
      <c r="O355" s="49">
        <v>6266.5</v>
      </c>
      <c r="P355" s="49">
        <v>12350.1</v>
      </c>
      <c r="Q355" s="194">
        <v>12350.1</v>
      </c>
      <c r="R355" s="41">
        <f t="shared" si="21"/>
        <v>0</v>
      </c>
      <c r="S355" s="41" t="e">
        <f t="shared" si="20"/>
        <v>#DIV/0!</v>
      </c>
    </row>
    <row r="356" spans="1:19" ht="14.25" hidden="1" customHeight="1" x14ac:dyDescent="0.2">
      <c r="A356" s="97"/>
      <c r="B356" s="98" t="s">
        <v>843</v>
      </c>
      <c r="C356" s="48"/>
      <c r="D356" s="41" t="e">
        <f>C356/#REF!*100</f>
        <v>#REF!</v>
      </c>
      <c r="E356" s="41" t="e">
        <f>C356/#REF!*100</f>
        <v>#REF!</v>
      </c>
      <c r="F356" s="48"/>
      <c r="G356" s="41" t="e">
        <f t="shared" si="22"/>
        <v>#DIV/0!</v>
      </c>
      <c r="H356" s="41" t="e">
        <f>F356/#REF!*100</f>
        <v>#REF!</v>
      </c>
      <c r="I356" s="75"/>
      <c r="J356" s="42" t="e">
        <f t="shared" si="23"/>
        <v>#DIV/0!</v>
      </c>
      <c r="K356" s="48"/>
      <c r="L356" s="48"/>
      <c r="M356" s="48"/>
      <c r="N356" s="48"/>
      <c r="O356" s="48"/>
      <c r="P356" s="48"/>
      <c r="Q356" s="53"/>
      <c r="R356" s="41">
        <f t="shared" si="21"/>
        <v>0</v>
      </c>
      <c r="S356" s="41" t="e">
        <f t="shared" si="20"/>
        <v>#DIV/0!</v>
      </c>
    </row>
    <row r="357" spans="1:19" ht="14.25" hidden="1" customHeight="1" x14ac:dyDescent="0.2">
      <c r="A357" s="97"/>
      <c r="B357" s="98" t="s">
        <v>844</v>
      </c>
      <c r="C357" s="48"/>
      <c r="D357" s="41" t="e">
        <f>C357/#REF!*100</f>
        <v>#REF!</v>
      </c>
      <c r="E357" s="41" t="e">
        <f>C357/#REF!*100</f>
        <v>#REF!</v>
      </c>
      <c r="F357" s="48"/>
      <c r="G357" s="41" t="e">
        <f t="shared" si="22"/>
        <v>#DIV/0!</v>
      </c>
      <c r="H357" s="41" t="e">
        <f>F357/#REF!*100</f>
        <v>#REF!</v>
      </c>
      <c r="I357" s="75"/>
      <c r="J357" s="42" t="e">
        <f t="shared" si="23"/>
        <v>#DIV/0!</v>
      </c>
      <c r="K357" s="48"/>
      <c r="L357" s="48"/>
      <c r="M357" s="48"/>
      <c r="N357" s="48"/>
      <c r="O357" s="48"/>
      <c r="P357" s="48"/>
      <c r="Q357" s="53"/>
      <c r="R357" s="41">
        <f t="shared" si="21"/>
        <v>0</v>
      </c>
      <c r="S357" s="41" t="e">
        <f t="shared" si="20"/>
        <v>#DIV/0!</v>
      </c>
    </row>
    <row r="358" spans="1:19" ht="14.25" hidden="1" customHeight="1" x14ac:dyDescent="0.2">
      <c r="A358" s="97"/>
      <c r="B358" s="98" t="s">
        <v>845</v>
      </c>
      <c r="C358" s="48"/>
      <c r="D358" s="41" t="e">
        <f>C358/#REF!*100</f>
        <v>#REF!</v>
      </c>
      <c r="E358" s="41" t="e">
        <f>C358/#REF!*100</f>
        <v>#REF!</v>
      </c>
      <c r="F358" s="48"/>
      <c r="G358" s="41" t="e">
        <f t="shared" si="22"/>
        <v>#DIV/0!</v>
      </c>
      <c r="H358" s="41" t="e">
        <f>F358/#REF!*100</f>
        <v>#REF!</v>
      </c>
      <c r="I358" s="75"/>
      <c r="J358" s="42" t="e">
        <f t="shared" si="23"/>
        <v>#DIV/0!</v>
      </c>
      <c r="K358" s="48"/>
      <c r="L358" s="48"/>
      <c r="M358" s="48"/>
      <c r="N358" s="48"/>
      <c r="O358" s="48"/>
      <c r="P358" s="48"/>
      <c r="Q358" s="53"/>
      <c r="R358" s="41">
        <f t="shared" si="21"/>
        <v>0</v>
      </c>
      <c r="S358" s="41" t="e">
        <f t="shared" si="20"/>
        <v>#DIV/0!</v>
      </c>
    </row>
    <row r="359" spans="1:19" ht="14.25" hidden="1" customHeight="1" x14ac:dyDescent="0.2">
      <c r="A359" s="97"/>
      <c r="B359" s="98" t="s">
        <v>846</v>
      </c>
      <c r="C359" s="48"/>
      <c r="D359" s="41" t="e">
        <f>C359/#REF!*100</f>
        <v>#REF!</v>
      </c>
      <c r="E359" s="41" t="e">
        <f>C359/#REF!*100</f>
        <v>#REF!</v>
      </c>
      <c r="F359" s="48"/>
      <c r="G359" s="41" t="e">
        <f t="shared" si="22"/>
        <v>#DIV/0!</v>
      </c>
      <c r="H359" s="41" t="e">
        <f>F359/#REF!*100</f>
        <v>#REF!</v>
      </c>
      <c r="I359" s="75"/>
      <c r="J359" s="42" t="e">
        <f t="shared" si="23"/>
        <v>#DIV/0!</v>
      </c>
      <c r="K359" s="48"/>
      <c r="L359" s="48"/>
      <c r="M359" s="48"/>
      <c r="N359" s="48"/>
      <c r="O359" s="48"/>
      <c r="P359" s="48"/>
      <c r="Q359" s="53"/>
      <c r="R359" s="41">
        <f t="shared" si="21"/>
        <v>0</v>
      </c>
      <c r="S359" s="41" t="e">
        <f t="shared" si="20"/>
        <v>#DIV/0!</v>
      </c>
    </row>
    <row r="360" spans="1:19" ht="21.75" hidden="1" customHeight="1" x14ac:dyDescent="0.2">
      <c r="A360" s="97"/>
      <c r="B360" s="98" t="s">
        <v>847</v>
      </c>
      <c r="C360" s="48"/>
      <c r="D360" s="41" t="e">
        <f>C360/#REF!*100</f>
        <v>#REF!</v>
      </c>
      <c r="E360" s="41" t="e">
        <f>C360/#REF!*100</f>
        <v>#REF!</v>
      </c>
      <c r="F360" s="48"/>
      <c r="G360" s="41" t="e">
        <f t="shared" si="22"/>
        <v>#DIV/0!</v>
      </c>
      <c r="H360" s="41" t="e">
        <f>F360/#REF!*100</f>
        <v>#REF!</v>
      </c>
      <c r="I360" s="75"/>
      <c r="J360" s="42" t="e">
        <f t="shared" si="23"/>
        <v>#DIV/0!</v>
      </c>
      <c r="K360" s="48"/>
      <c r="L360" s="48"/>
      <c r="M360" s="48"/>
      <c r="N360" s="48"/>
      <c r="O360" s="48">
        <v>6266.5</v>
      </c>
      <c r="P360" s="48"/>
      <c r="Q360" s="53"/>
      <c r="R360" s="41">
        <f t="shared" si="21"/>
        <v>0</v>
      </c>
      <c r="S360" s="41" t="e">
        <f t="shared" si="20"/>
        <v>#DIV/0!</v>
      </c>
    </row>
    <row r="361" spans="1:19" ht="43.5" customHeight="1" x14ac:dyDescent="0.2">
      <c r="A361" s="81" t="s">
        <v>848</v>
      </c>
      <c r="B361" s="69" t="s">
        <v>849</v>
      </c>
      <c r="C361" s="71">
        <f>C362+C363+C377+C378+C380+C382+C383+C379+C381+C384+C385+C387+C388+C389+C390+C397+C398</f>
        <v>2166752.7000000002</v>
      </c>
      <c r="D361" s="41" t="e">
        <f>C361/#REF!*100</f>
        <v>#REF!</v>
      </c>
      <c r="E361" s="41" t="e">
        <f>C361/#REF!*100</f>
        <v>#REF!</v>
      </c>
      <c r="F361" s="71">
        <f>F362+F363+F377+F378+F380+F382+F383+F379+F381+F384+F385+F387+F388+F389+F390+F397+F398</f>
        <v>1752886.4</v>
      </c>
      <c r="G361" s="41">
        <f t="shared" si="22"/>
        <v>80.89923690876212</v>
      </c>
      <c r="H361" s="41" t="e">
        <f>F361/#REF!*100</f>
        <v>#REF!</v>
      </c>
      <c r="I361" s="71">
        <f>I362+I363+I377+I378+I380+I382+I383+I379+I381+I384+I385+I387+I388+I389+I390+I397+I398</f>
        <v>1496456.3</v>
      </c>
      <c r="J361" s="42">
        <f t="shared" si="23"/>
        <v>85.370980115996119</v>
      </c>
      <c r="K361" s="71">
        <f>K362+K363+K377+K378+K380+K382+K383+K379+K381+K384+K385+K387+K388+K389+K390+K397+K398</f>
        <v>2166752.7000000002</v>
      </c>
      <c r="L361" s="71">
        <v>303279</v>
      </c>
      <c r="M361" s="71"/>
      <c r="N361" s="71">
        <f>N362+N363+N377+N378+N380+N382+N383+N379+N381+N384+N385+N387+N388+N389+N390+N397+N398</f>
        <v>2200680.1</v>
      </c>
      <c r="O361" s="71">
        <f>O362+O363+O377+O378+O380+O382+O383+O379+O381+O384+O385+O387+O388+O389+O390+O397+O398</f>
        <v>2565121.6</v>
      </c>
      <c r="P361" s="71">
        <f>P362+P363+P377+P378+P380+P382+P383+P379+P381+P384+P385+P387+P388+P389+P390+P397+P398+P376</f>
        <v>2341786.0999999996</v>
      </c>
      <c r="Q361" s="71">
        <f>Q362+Q363+Q377+Q378+Q380+Q382+Q383+Q379+Q381+Q384+Q385+Q387+Q388+Q389+Q390+Q397+Q398+Q376</f>
        <v>2199131</v>
      </c>
      <c r="R361" s="41">
        <f t="shared" si="21"/>
        <v>-142655.09999999963</v>
      </c>
      <c r="S361" s="41">
        <f t="shared" si="20"/>
        <v>101.49432374077576</v>
      </c>
    </row>
    <row r="362" spans="1:19" ht="24.75" hidden="1" customHeight="1" x14ac:dyDescent="0.2">
      <c r="A362" s="78" t="s">
        <v>850</v>
      </c>
      <c r="B362" s="55" t="s">
        <v>851</v>
      </c>
      <c r="C362" s="47">
        <v>153839</v>
      </c>
      <c r="D362" s="41" t="e">
        <f>C362/#REF!*100</f>
        <v>#REF!</v>
      </c>
      <c r="E362" s="41" t="e">
        <f>C362/#REF!*100</f>
        <v>#REF!</v>
      </c>
      <c r="F362" s="47">
        <v>154441.5</v>
      </c>
      <c r="G362" s="41">
        <f t="shared" si="22"/>
        <v>100.39164321140932</v>
      </c>
      <c r="H362" s="41" t="e">
        <f>F362/#REF!*100</f>
        <v>#REF!</v>
      </c>
      <c r="I362" s="57">
        <v>154945</v>
      </c>
      <c r="J362" s="42">
        <f t="shared" si="23"/>
        <v>100.32601340960817</v>
      </c>
      <c r="K362" s="47">
        <v>153839</v>
      </c>
      <c r="L362" s="47"/>
      <c r="M362" s="47"/>
      <c r="N362" s="47">
        <v>153839</v>
      </c>
      <c r="O362" s="47">
        <v>153839</v>
      </c>
      <c r="P362" s="47">
        <v>153839</v>
      </c>
      <c r="Q362" s="188">
        <v>153839</v>
      </c>
      <c r="R362" s="41">
        <f t="shared" si="21"/>
        <v>0</v>
      </c>
      <c r="S362" s="41">
        <f t="shared" si="20"/>
        <v>100</v>
      </c>
    </row>
    <row r="363" spans="1:19" ht="26.25" hidden="1" customHeight="1" x14ac:dyDescent="0.2">
      <c r="A363" s="78" t="s">
        <v>852</v>
      </c>
      <c r="B363" s="55" t="s">
        <v>853</v>
      </c>
      <c r="C363" s="50">
        <v>195000</v>
      </c>
      <c r="D363" s="41" t="e">
        <f>C363/#REF!*100</f>
        <v>#REF!</v>
      </c>
      <c r="E363" s="41" t="e">
        <f>C363/#REF!*100</f>
        <v>#REF!</v>
      </c>
      <c r="F363" s="50">
        <v>0</v>
      </c>
      <c r="G363" s="41">
        <f t="shared" si="22"/>
        <v>0</v>
      </c>
      <c r="H363" s="41" t="e">
        <f>F363/#REF!*100</f>
        <v>#REF!</v>
      </c>
      <c r="I363" s="52">
        <v>0</v>
      </c>
      <c r="J363" s="42" t="e">
        <f t="shared" si="23"/>
        <v>#DIV/0!</v>
      </c>
      <c r="K363" s="50">
        <v>195000</v>
      </c>
      <c r="L363" s="50"/>
      <c r="M363" s="50"/>
      <c r="N363" s="50">
        <v>220070.3</v>
      </c>
      <c r="O363" s="50">
        <v>485364.1</v>
      </c>
      <c r="P363" s="50">
        <v>485364.1</v>
      </c>
      <c r="Q363" s="186">
        <v>368766.7</v>
      </c>
      <c r="R363" s="53">
        <f t="shared" si="21"/>
        <v>-116597.39999999997</v>
      </c>
      <c r="S363" s="41">
        <f t="shared" si="20"/>
        <v>189.11112820512821</v>
      </c>
    </row>
    <row r="364" spans="1:19" ht="8.25" hidden="1" customHeight="1" x14ac:dyDescent="0.2">
      <c r="A364" s="99" t="s">
        <v>854</v>
      </c>
      <c r="B364" s="55" t="s">
        <v>855</v>
      </c>
      <c r="C364" s="47"/>
      <c r="D364" s="41" t="e">
        <f>C364/#REF!*100</f>
        <v>#REF!</v>
      </c>
      <c r="E364" s="41" t="e">
        <f>C364/#REF!*100</f>
        <v>#REF!</v>
      </c>
      <c r="F364" s="47"/>
      <c r="G364" s="41" t="e">
        <f t="shared" si="22"/>
        <v>#DIV/0!</v>
      </c>
      <c r="H364" s="41" t="e">
        <f>F364/#REF!*100</f>
        <v>#REF!</v>
      </c>
      <c r="I364" s="57"/>
      <c r="J364" s="42" t="e">
        <f t="shared" si="23"/>
        <v>#DIV/0!</v>
      </c>
      <c r="K364" s="47"/>
      <c r="L364" s="47"/>
      <c r="M364" s="47"/>
      <c r="N364" s="47"/>
      <c r="O364" s="47"/>
      <c r="P364" s="47"/>
      <c r="Q364" s="188"/>
      <c r="R364" s="41">
        <f t="shared" si="21"/>
        <v>0</v>
      </c>
      <c r="S364" s="41" t="e">
        <f t="shared" si="20"/>
        <v>#DIV/0!</v>
      </c>
    </row>
    <row r="365" spans="1:19" ht="14.25" hidden="1" customHeight="1" x14ac:dyDescent="0.2">
      <c r="A365" s="99" t="s">
        <v>856</v>
      </c>
      <c r="B365" s="55" t="s">
        <v>857</v>
      </c>
      <c r="C365" s="47"/>
      <c r="D365" s="41" t="e">
        <f>C365/#REF!*100</f>
        <v>#REF!</v>
      </c>
      <c r="E365" s="41" t="e">
        <f>C365/#REF!*100</f>
        <v>#REF!</v>
      </c>
      <c r="F365" s="47"/>
      <c r="G365" s="41" t="e">
        <f t="shared" si="22"/>
        <v>#DIV/0!</v>
      </c>
      <c r="H365" s="41" t="e">
        <f>F365/#REF!*100</f>
        <v>#REF!</v>
      </c>
      <c r="I365" s="57"/>
      <c r="J365" s="42" t="e">
        <f t="shared" si="23"/>
        <v>#DIV/0!</v>
      </c>
      <c r="K365" s="47"/>
      <c r="L365" s="47"/>
      <c r="M365" s="47"/>
      <c r="N365" s="47"/>
      <c r="O365" s="47"/>
      <c r="P365" s="47"/>
      <c r="Q365" s="188"/>
      <c r="R365" s="41">
        <f t="shared" si="21"/>
        <v>0</v>
      </c>
      <c r="S365" s="41" t="e">
        <f t="shared" si="20"/>
        <v>#DIV/0!</v>
      </c>
    </row>
    <row r="366" spans="1:19" ht="12.75" hidden="1" customHeight="1" x14ac:dyDescent="0.2">
      <c r="A366" s="99" t="s">
        <v>858</v>
      </c>
      <c r="B366" s="55" t="s">
        <v>859</v>
      </c>
      <c r="C366" s="47"/>
      <c r="D366" s="41" t="e">
        <f>C366/#REF!*100</f>
        <v>#REF!</v>
      </c>
      <c r="E366" s="41" t="e">
        <f>C366/#REF!*100</f>
        <v>#REF!</v>
      </c>
      <c r="F366" s="100"/>
      <c r="G366" s="41" t="e">
        <f t="shared" si="22"/>
        <v>#DIV/0!</v>
      </c>
      <c r="H366" s="41" t="e">
        <f>F366/#REF!*100</f>
        <v>#REF!</v>
      </c>
      <c r="I366" s="101"/>
      <c r="J366" s="42" t="e">
        <f t="shared" si="23"/>
        <v>#DIV/0!</v>
      </c>
      <c r="K366" s="47"/>
      <c r="L366" s="47"/>
      <c r="M366" s="47"/>
      <c r="N366" s="47"/>
      <c r="O366" s="47"/>
      <c r="P366" s="47"/>
      <c r="Q366" s="188"/>
      <c r="R366" s="41">
        <f t="shared" si="21"/>
        <v>0</v>
      </c>
      <c r="S366" s="41" t="e">
        <f t="shared" si="20"/>
        <v>#DIV/0!</v>
      </c>
    </row>
    <row r="367" spans="1:19" ht="12.75" hidden="1" customHeight="1" x14ac:dyDescent="0.2">
      <c r="A367" s="99"/>
      <c r="B367" s="55" t="s">
        <v>860</v>
      </c>
      <c r="C367" s="100">
        <v>195000</v>
      </c>
      <c r="D367" s="41" t="e">
        <f>C367/#REF!*100</f>
        <v>#REF!</v>
      </c>
      <c r="E367" s="41" t="e">
        <f>C367/#REF!*100</f>
        <v>#REF!</v>
      </c>
      <c r="F367" s="100"/>
      <c r="G367" s="41">
        <f t="shared" si="22"/>
        <v>0</v>
      </c>
      <c r="H367" s="41" t="e">
        <f>F367/#REF!*100</f>
        <v>#REF!</v>
      </c>
      <c r="I367" s="101"/>
      <c r="J367" s="42" t="e">
        <f t="shared" si="23"/>
        <v>#DIV/0!</v>
      </c>
      <c r="K367" s="100">
        <v>195000</v>
      </c>
      <c r="L367" s="100"/>
      <c r="M367" s="100"/>
      <c r="N367" s="100">
        <v>220070.3</v>
      </c>
      <c r="O367" s="100">
        <v>485364.1</v>
      </c>
      <c r="P367" s="100"/>
      <c r="Q367" s="205"/>
      <c r="R367" s="41">
        <f t="shared" si="21"/>
        <v>0</v>
      </c>
      <c r="S367" s="41">
        <f t="shared" si="20"/>
        <v>0</v>
      </c>
    </row>
    <row r="368" spans="1:19" ht="12.75" hidden="1" customHeight="1" x14ac:dyDescent="0.2">
      <c r="A368" s="99" t="s">
        <v>861</v>
      </c>
      <c r="B368" s="55" t="s">
        <v>862</v>
      </c>
      <c r="C368" s="102"/>
      <c r="D368" s="41" t="e">
        <f>C368/#REF!*100</f>
        <v>#REF!</v>
      </c>
      <c r="E368" s="41" t="e">
        <f>C368/#REF!*100</f>
        <v>#REF!</v>
      </c>
      <c r="F368" s="102"/>
      <c r="G368" s="41" t="e">
        <f t="shared" si="22"/>
        <v>#DIV/0!</v>
      </c>
      <c r="H368" s="41" t="e">
        <f>F368/#REF!*100</f>
        <v>#REF!</v>
      </c>
      <c r="I368" s="103"/>
      <c r="J368" s="42" t="e">
        <f t="shared" si="23"/>
        <v>#DIV/0!</v>
      </c>
      <c r="K368" s="102"/>
      <c r="L368" s="102"/>
      <c r="M368" s="102"/>
      <c r="N368" s="102"/>
      <c r="O368" s="102"/>
      <c r="P368" s="102"/>
      <c r="Q368" s="206"/>
      <c r="R368" s="41">
        <f t="shared" si="21"/>
        <v>0</v>
      </c>
      <c r="S368" s="41" t="e">
        <f t="shared" si="20"/>
        <v>#DIV/0!</v>
      </c>
    </row>
    <row r="369" spans="1:19" ht="12.75" hidden="1" customHeight="1" x14ac:dyDescent="0.2">
      <c r="A369" s="99" t="s">
        <v>863</v>
      </c>
      <c r="B369" s="55" t="s">
        <v>864</v>
      </c>
      <c r="C369" s="100"/>
      <c r="D369" s="41" t="e">
        <f>C369/#REF!*100</f>
        <v>#REF!</v>
      </c>
      <c r="E369" s="41" t="e">
        <f>C369/#REF!*100</f>
        <v>#REF!</v>
      </c>
      <c r="F369" s="100"/>
      <c r="G369" s="41" t="e">
        <f t="shared" si="22"/>
        <v>#DIV/0!</v>
      </c>
      <c r="H369" s="41" t="e">
        <f>F369/#REF!*100</f>
        <v>#REF!</v>
      </c>
      <c r="I369" s="101"/>
      <c r="J369" s="42" t="e">
        <f t="shared" si="23"/>
        <v>#DIV/0!</v>
      </c>
      <c r="K369" s="100"/>
      <c r="L369" s="100"/>
      <c r="M369" s="100"/>
      <c r="N369" s="100"/>
      <c r="O369" s="100"/>
      <c r="P369" s="100"/>
      <c r="Q369" s="205"/>
      <c r="R369" s="41">
        <f t="shared" si="21"/>
        <v>0</v>
      </c>
      <c r="S369" s="41" t="e">
        <f t="shared" si="20"/>
        <v>#DIV/0!</v>
      </c>
    </row>
    <row r="370" spans="1:19" ht="12.75" hidden="1" customHeight="1" x14ac:dyDescent="0.2">
      <c r="A370" s="99" t="s">
        <v>865</v>
      </c>
      <c r="B370" s="55" t="s">
        <v>866</v>
      </c>
      <c r="C370" s="105"/>
      <c r="D370" s="41" t="e">
        <f>C370/#REF!*100</f>
        <v>#REF!</v>
      </c>
      <c r="E370" s="41" t="e">
        <f>C370/#REF!*100</f>
        <v>#REF!</v>
      </c>
      <c r="F370" s="105"/>
      <c r="G370" s="41" t="e">
        <f t="shared" si="22"/>
        <v>#DIV/0!</v>
      </c>
      <c r="H370" s="41" t="e">
        <f>F370/#REF!*100</f>
        <v>#REF!</v>
      </c>
      <c r="I370" s="106"/>
      <c r="J370" s="42" t="e">
        <f t="shared" si="23"/>
        <v>#DIV/0!</v>
      </c>
      <c r="K370" s="105"/>
      <c r="L370" s="105"/>
      <c r="M370" s="105"/>
      <c r="N370" s="105"/>
      <c r="O370" s="105"/>
      <c r="P370" s="105"/>
      <c r="Q370" s="207"/>
      <c r="R370" s="41">
        <f t="shared" si="21"/>
        <v>0</v>
      </c>
      <c r="S370" s="41" t="e">
        <f t="shared" si="20"/>
        <v>#DIV/0!</v>
      </c>
    </row>
    <row r="371" spans="1:19" ht="12.75" hidden="1" customHeight="1" x14ac:dyDescent="0.2">
      <c r="A371" s="99" t="s">
        <v>867</v>
      </c>
      <c r="B371" s="55" t="s">
        <v>868</v>
      </c>
      <c r="C371" s="47"/>
      <c r="D371" s="41" t="e">
        <f>C371/#REF!*100</f>
        <v>#REF!</v>
      </c>
      <c r="E371" s="41" t="e">
        <f>C371/#REF!*100</f>
        <v>#REF!</v>
      </c>
      <c r="F371" s="47"/>
      <c r="G371" s="41" t="e">
        <f t="shared" si="22"/>
        <v>#DIV/0!</v>
      </c>
      <c r="H371" s="41" t="e">
        <f>F371/#REF!*100</f>
        <v>#REF!</v>
      </c>
      <c r="I371" s="57"/>
      <c r="J371" s="42" t="e">
        <f t="shared" si="23"/>
        <v>#DIV/0!</v>
      </c>
      <c r="K371" s="47"/>
      <c r="L371" s="47"/>
      <c r="M371" s="47"/>
      <c r="N371" s="47"/>
      <c r="O371" s="47"/>
      <c r="P371" s="47"/>
      <c r="Q371" s="188"/>
      <c r="R371" s="41">
        <f t="shared" si="21"/>
        <v>0</v>
      </c>
      <c r="S371" s="41" t="e">
        <f t="shared" si="20"/>
        <v>#DIV/0!</v>
      </c>
    </row>
    <row r="372" spans="1:19" ht="12.75" hidden="1" customHeight="1" x14ac:dyDescent="0.2">
      <c r="A372" s="99" t="s">
        <v>869</v>
      </c>
      <c r="B372" s="55" t="s">
        <v>870</v>
      </c>
      <c r="C372" s="51"/>
      <c r="D372" s="41" t="e">
        <f>C372/#REF!*100</f>
        <v>#REF!</v>
      </c>
      <c r="E372" s="41" t="e">
        <f>C372/#REF!*100</f>
        <v>#REF!</v>
      </c>
      <c r="F372" s="51"/>
      <c r="G372" s="41" t="e">
        <f t="shared" si="22"/>
        <v>#DIV/0!</v>
      </c>
      <c r="H372" s="41" t="e">
        <f>F372/#REF!*100</f>
        <v>#REF!</v>
      </c>
      <c r="I372" s="107"/>
      <c r="J372" s="42" t="e">
        <f t="shared" si="23"/>
        <v>#DIV/0!</v>
      </c>
      <c r="K372" s="51"/>
      <c r="L372" s="51"/>
      <c r="M372" s="51"/>
      <c r="N372" s="51"/>
      <c r="O372" s="51"/>
      <c r="P372" s="51"/>
      <c r="Q372" s="208"/>
      <c r="R372" s="41">
        <f t="shared" si="21"/>
        <v>0</v>
      </c>
      <c r="S372" s="41" t="e">
        <f t="shared" si="20"/>
        <v>#DIV/0!</v>
      </c>
    </row>
    <row r="373" spans="1:19" ht="12.75" hidden="1" customHeight="1" x14ac:dyDescent="0.2">
      <c r="A373" s="99"/>
      <c r="B373" s="55" t="s">
        <v>871</v>
      </c>
      <c r="C373" s="51"/>
      <c r="D373" s="41" t="e">
        <f>C373/#REF!*100</f>
        <v>#REF!</v>
      </c>
      <c r="E373" s="41" t="e">
        <f>C373/#REF!*100</f>
        <v>#REF!</v>
      </c>
      <c r="F373" s="51"/>
      <c r="G373" s="41" t="e">
        <f t="shared" si="22"/>
        <v>#DIV/0!</v>
      </c>
      <c r="H373" s="41" t="e">
        <f>F373/#REF!*100</f>
        <v>#REF!</v>
      </c>
      <c r="I373" s="107"/>
      <c r="J373" s="42" t="e">
        <f t="shared" si="23"/>
        <v>#DIV/0!</v>
      </c>
      <c r="K373" s="51"/>
      <c r="L373" s="51"/>
      <c r="M373" s="51"/>
      <c r="N373" s="51"/>
      <c r="O373" s="51"/>
      <c r="P373" s="51"/>
      <c r="Q373" s="208"/>
      <c r="R373" s="41">
        <f t="shared" si="21"/>
        <v>0</v>
      </c>
      <c r="S373" s="41" t="e">
        <f t="shared" si="20"/>
        <v>#DIV/0!</v>
      </c>
    </row>
    <row r="374" spans="1:19" ht="12.75" hidden="1" customHeight="1" x14ac:dyDescent="0.2">
      <c r="A374" s="99" t="s">
        <v>872</v>
      </c>
      <c r="B374" s="46" t="s">
        <v>873</v>
      </c>
      <c r="C374" s="51"/>
      <c r="D374" s="41" t="e">
        <f>C374/#REF!*100</f>
        <v>#REF!</v>
      </c>
      <c r="E374" s="41" t="e">
        <f>C374/#REF!*100</f>
        <v>#REF!</v>
      </c>
      <c r="F374" s="51"/>
      <c r="G374" s="41" t="e">
        <f t="shared" si="22"/>
        <v>#DIV/0!</v>
      </c>
      <c r="H374" s="41" t="e">
        <f>F374/#REF!*100</f>
        <v>#REF!</v>
      </c>
      <c r="I374" s="107"/>
      <c r="J374" s="42" t="e">
        <f t="shared" si="23"/>
        <v>#DIV/0!</v>
      </c>
      <c r="K374" s="51"/>
      <c r="L374" s="51"/>
      <c r="M374" s="51"/>
      <c r="N374" s="51"/>
      <c r="O374" s="51"/>
      <c r="P374" s="51"/>
      <c r="Q374" s="208"/>
      <c r="R374" s="41">
        <f t="shared" si="21"/>
        <v>0</v>
      </c>
      <c r="S374" s="41" t="e">
        <f t="shared" si="20"/>
        <v>#DIV/0!</v>
      </c>
    </row>
    <row r="375" spans="1:19" ht="12.75" hidden="1" customHeight="1" x14ac:dyDescent="0.2">
      <c r="A375" s="99" t="s">
        <v>874</v>
      </c>
      <c r="B375" s="46" t="s">
        <v>875</v>
      </c>
      <c r="C375" s="51"/>
      <c r="D375" s="41" t="e">
        <f>C375/#REF!*100</f>
        <v>#REF!</v>
      </c>
      <c r="E375" s="41" t="e">
        <f>C375/#REF!*100</f>
        <v>#REF!</v>
      </c>
      <c r="F375" s="51"/>
      <c r="G375" s="41" t="e">
        <f t="shared" si="22"/>
        <v>#DIV/0!</v>
      </c>
      <c r="H375" s="41" t="e">
        <f>F375/#REF!*100</f>
        <v>#REF!</v>
      </c>
      <c r="I375" s="107"/>
      <c r="J375" s="42" t="e">
        <f t="shared" si="23"/>
        <v>#DIV/0!</v>
      </c>
      <c r="K375" s="51"/>
      <c r="L375" s="51"/>
      <c r="M375" s="51"/>
      <c r="N375" s="51"/>
      <c r="O375" s="51"/>
      <c r="P375" s="51"/>
      <c r="Q375" s="208"/>
      <c r="R375" s="41">
        <f t="shared" si="21"/>
        <v>0</v>
      </c>
      <c r="S375" s="41" t="e">
        <f t="shared" si="20"/>
        <v>#DIV/0!</v>
      </c>
    </row>
    <row r="376" spans="1:19" ht="25.5" hidden="1" customHeight="1" x14ac:dyDescent="0.2">
      <c r="A376" s="78" t="s">
        <v>876</v>
      </c>
      <c r="B376" s="55" t="s">
        <v>877</v>
      </c>
      <c r="C376" s="48"/>
      <c r="D376" s="41" t="e">
        <f>C376/#REF!*100</f>
        <v>#REF!</v>
      </c>
      <c r="E376" s="41" t="e">
        <f>C376/#REF!*100</f>
        <v>#REF!</v>
      </c>
      <c r="F376" s="48"/>
      <c r="G376" s="41" t="e">
        <f t="shared" si="22"/>
        <v>#DIV/0!</v>
      </c>
      <c r="H376" s="41" t="e">
        <f>F376/#REF!*100</f>
        <v>#REF!</v>
      </c>
      <c r="I376" s="75"/>
      <c r="J376" s="42" t="e">
        <f t="shared" si="23"/>
        <v>#DIV/0!</v>
      </c>
      <c r="K376" s="48"/>
      <c r="L376" s="48"/>
      <c r="M376" s="48"/>
      <c r="N376" s="48"/>
      <c r="O376" s="48"/>
      <c r="P376" s="48">
        <v>78068</v>
      </c>
      <c r="Q376" s="53">
        <v>78068</v>
      </c>
      <c r="R376" s="53">
        <f t="shared" si="21"/>
        <v>0</v>
      </c>
      <c r="S376" s="41" t="e">
        <f t="shared" si="20"/>
        <v>#DIV/0!</v>
      </c>
    </row>
    <row r="377" spans="1:19" ht="25.5" hidden="1" customHeight="1" x14ac:dyDescent="0.2">
      <c r="A377" s="78" t="s">
        <v>878</v>
      </c>
      <c r="B377" s="55" t="s">
        <v>879</v>
      </c>
      <c r="C377" s="50"/>
      <c r="D377" s="41" t="e">
        <f>C377/#REF!*100</f>
        <v>#REF!</v>
      </c>
      <c r="E377" s="41" t="e">
        <f>C377/#REF!*100</f>
        <v>#REF!</v>
      </c>
      <c r="F377" s="50"/>
      <c r="G377" s="41" t="e">
        <f t="shared" si="22"/>
        <v>#DIV/0!</v>
      </c>
      <c r="H377" s="41" t="e">
        <f>F377/#REF!*100</f>
        <v>#REF!</v>
      </c>
      <c r="I377" s="52"/>
      <c r="J377" s="42" t="e">
        <f t="shared" si="23"/>
        <v>#DIV/0!</v>
      </c>
      <c r="K377" s="50"/>
      <c r="L377" s="50"/>
      <c r="M377" s="50"/>
      <c r="N377" s="50"/>
      <c r="O377" s="50"/>
      <c r="P377" s="50"/>
      <c r="Q377" s="186"/>
      <c r="R377" s="41">
        <f t="shared" si="21"/>
        <v>0</v>
      </c>
      <c r="S377" s="41" t="e">
        <f t="shared" si="20"/>
        <v>#DIV/0!</v>
      </c>
    </row>
    <row r="378" spans="1:19" ht="24" hidden="1" customHeight="1" x14ac:dyDescent="0.2">
      <c r="A378" s="78" t="s">
        <v>880</v>
      </c>
      <c r="B378" s="55" t="s">
        <v>881</v>
      </c>
      <c r="C378" s="50">
        <v>702056.3</v>
      </c>
      <c r="D378" s="41" t="e">
        <f>C378/#REF!*100</f>
        <v>#REF!</v>
      </c>
      <c r="E378" s="41" t="e">
        <f>C378/#REF!*100</f>
        <v>#REF!</v>
      </c>
      <c r="F378" s="50">
        <v>756878.8</v>
      </c>
      <c r="G378" s="41">
        <f t="shared" si="22"/>
        <v>107.80884666941952</v>
      </c>
      <c r="H378" s="41" t="e">
        <f>F378/#REF!*100</f>
        <v>#REF!</v>
      </c>
      <c r="I378" s="52">
        <v>690806.2</v>
      </c>
      <c r="J378" s="42">
        <f t="shared" si="23"/>
        <v>91.270385694512768</v>
      </c>
      <c r="K378" s="50">
        <v>702056.3</v>
      </c>
      <c r="L378" s="50"/>
      <c r="M378" s="50"/>
      <c r="N378" s="50">
        <v>702056.3</v>
      </c>
      <c r="O378" s="50">
        <v>702056.3</v>
      </c>
      <c r="P378" s="50">
        <v>702056.3</v>
      </c>
      <c r="Q378" s="186">
        <v>702056.3</v>
      </c>
      <c r="R378" s="41">
        <f t="shared" si="21"/>
        <v>0</v>
      </c>
      <c r="S378" s="41">
        <f t="shared" si="20"/>
        <v>100</v>
      </c>
    </row>
    <row r="379" spans="1:19" ht="24" hidden="1" customHeight="1" x14ac:dyDescent="0.2">
      <c r="A379" s="78" t="s">
        <v>882</v>
      </c>
      <c r="B379" s="55" t="s">
        <v>883</v>
      </c>
      <c r="C379" s="50">
        <v>0</v>
      </c>
      <c r="D379" s="41" t="e">
        <f>C379/#REF!*100</f>
        <v>#REF!</v>
      </c>
      <c r="E379" s="41" t="e">
        <f>C379/#REF!*100</f>
        <v>#REF!</v>
      </c>
      <c r="F379" s="50">
        <v>0</v>
      </c>
      <c r="G379" s="41" t="e">
        <f t="shared" si="22"/>
        <v>#DIV/0!</v>
      </c>
      <c r="H379" s="41" t="e">
        <f>F379/#REF!*100</f>
        <v>#REF!</v>
      </c>
      <c r="I379" s="52">
        <v>0</v>
      </c>
      <c r="J379" s="42" t="e">
        <f t="shared" si="23"/>
        <v>#DIV/0!</v>
      </c>
      <c r="K379" s="50">
        <v>0</v>
      </c>
      <c r="L379" s="50"/>
      <c r="M379" s="50"/>
      <c r="N379" s="50">
        <v>0</v>
      </c>
      <c r="O379" s="50">
        <v>0</v>
      </c>
      <c r="P379" s="50"/>
      <c r="Q379" s="186"/>
      <c r="R379" s="41">
        <f t="shared" si="21"/>
        <v>0</v>
      </c>
      <c r="S379" s="41" t="e">
        <f t="shared" si="20"/>
        <v>#DIV/0!</v>
      </c>
    </row>
    <row r="380" spans="1:19" ht="42.75" hidden="1" customHeight="1" x14ac:dyDescent="0.2">
      <c r="A380" s="78" t="s">
        <v>884</v>
      </c>
      <c r="B380" s="55" t="s">
        <v>885</v>
      </c>
      <c r="C380" s="100">
        <v>501.3</v>
      </c>
      <c r="D380" s="41" t="e">
        <f>C380/#REF!*100</f>
        <v>#REF!</v>
      </c>
      <c r="E380" s="41" t="e">
        <f>C380/#REF!*100</f>
        <v>#REF!</v>
      </c>
      <c r="F380" s="100"/>
      <c r="G380" s="41">
        <f t="shared" si="22"/>
        <v>0</v>
      </c>
      <c r="H380" s="41" t="e">
        <f>F380/#REF!*100</f>
        <v>#REF!</v>
      </c>
      <c r="I380" s="101"/>
      <c r="J380" s="42" t="e">
        <f t="shared" si="23"/>
        <v>#DIV/0!</v>
      </c>
      <c r="K380" s="100">
        <v>501.3</v>
      </c>
      <c r="L380" s="100"/>
      <c r="M380" s="100"/>
      <c r="N380" s="100">
        <v>501.3</v>
      </c>
      <c r="O380" s="100">
        <v>501.3</v>
      </c>
      <c r="P380" s="100">
        <v>501.3</v>
      </c>
      <c r="Q380" s="205">
        <v>501.3</v>
      </c>
      <c r="R380" s="53">
        <f t="shared" si="21"/>
        <v>0</v>
      </c>
      <c r="S380" s="41">
        <f t="shared" si="20"/>
        <v>100</v>
      </c>
    </row>
    <row r="381" spans="1:19" ht="42.75" hidden="1" customHeight="1" x14ac:dyDescent="0.2">
      <c r="A381" s="78" t="s">
        <v>886</v>
      </c>
      <c r="B381" s="55" t="s">
        <v>887</v>
      </c>
      <c r="C381" s="50">
        <v>27919.9</v>
      </c>
      <c r="D381" s="41"/>
      <c r="E381" s="41"/>
      <c r="F381" s="100">
        <v>30014</v>
      </c>
      <c r="G381" s="41"/>
      <c r="H381" s="41"/>
      <c r="I381" s="101">
        <v>37043.300000000003</v>
      </c>
      <c r="J381" s="42"/>
      <c r="K381" s="50">
        <v>27919.9</v>
      </c>
      <c r="L381" s="50"/>
      <c r="M381" s="50"/>
      <c r="N381" s="50">
        <v>27919.9</v>
      </c>
      <c r="O381" s="50">
        <v>0</v>
      </c>
      <c r="P381" s="50"/>
      <c r="Q381" s="186"/>
      <c r="R381" s="41">
        <f t="shared" si="21"/>
        <v>0</v>
      </c>
      <c r="S381" s="41">
        <f t="shared" si="20"/>
        <v>0</v>
      </c>
    </row>
    <row r="382" spans="1:19" ht="38.25" hidden="1" customHeight="1" x14ac:dyDescent="0.2">
      <c r="A382" s="78" t="s">
        <v>888</v>
      </c>
      <c r="B382" s="55" t="s">
        <v>889</v>
      </c>
      <c r="C382" s="50">
        <v>51510.5</v>
      </c>
      <c r="D382" s="41" t="e">
        <f>C382/#REF!*100</f>
        <v>#REF!</v>
      </c>
      <c r="E382" s="41" t="e">
        <f>C382/#REF!*100</f>
        <v>#REF!</v>
      </c>
      <c r="F382" s="50">
        <v>59314.1</v>
      </c>
      <c r="G382" s="41">
        <f t="shared" si="22"/>
        <v>115.149532619563</v>
      </c>
      <c r="H382" s="41" t="e">
        <f>F382/#REF!*100</f>
        <v>#REF!</v>
      </c>
      <c r="I382" s="52">
        <v>66092.800000000003</v>
      </c>
      <c r="J382" s="42">
        <f t="shared" si="23"/>
        <v>111.42847990612688</v>
      </c>
      <c r="K382" s="50">
        <v>51510.5</v>
      </c>
      <c r="L382" s="50"/>
      <c r="M382" s="50"/>
      <c r="N382" s="50">
        <v>51510.5</v>
      </c>
      <c r="O382" s="50">
        <v>51510.5</v>
      </c>
      <c r="P382" s="50">
        <v>53331.5</v>
      </c>
      <c r="Q382" s="186">
        <v>53331.5</v>
      </c>
      <c r="R382" s="41">
        <f t="shared" si="21"/>
        <v>0</v>
      </c>
      <c r="S382" s="41">
        <f t="shared" si="20"/>
        <v>103.53520156084682</v>
      </c>
    </row>
    <row r="383" spans="1:19" ht="41.25" hidden="1" customHeight="1" x14ac:dyDescent="0.2">
      <c r="A383" s="78" t="s">
        <v>890</v>
      </c>
      <c r="B383" s="55" t="s">
        <v>891</v>
      </c>
      <c r="C383" s="50">
        <v>4096.3</v>
      </c>
      <c r="D383" s="41" t="e">
        <f>C383/#REF!*100</f>
        <v>#REF!</v>
      </c>
      <c r="E383" s="41" t="e">
        <f>C383/#REF!*100</f>
        <v>#REF!</v>
      </c>
      <c r="F383" s="50">
        <v>4158.3999999999996</v>
      </c>
      <c r="G383" s="41">
        <f t="shared" si="22"/>
        <v>101.51600224592924</v>
      </c>
      <c r="H383" s="41" t="e">
        <f>F383/#REF!*100</f>
        <v>#REF!</v>
      </c>
      <c r="I383" s="52">
        <v>4233.6000000000004</v>
      </c>
      <c r="J383" s="42">
        <f t="shared" si="23"/>
        <v>101.8083878414775</v>
      </c>
      <c r="K383" s="50">
        <v>4096.3</v>
      </c>
      <c r="L383" s="50"/>
      <c r="M383" s="50"/>
      <c r="N383" s="50">
        <v>4096.3</v>
      </c>
      <c r="O383" s="50">
        <v>4096.3</v>
      </c>
      <c r="P383" s="50">
        <v>4096.3</v>
      </c>
      <c r="Q383" s="186">
        <v>4096.3</v>
      </c>
      <c r="R383" s="53">
        <f t="shared" si="21"/>
        <v>0</v>
      </c>
      <c r="S383" s="41">
        <f t="shared" si="20"/>
        <v>100</v>
      </c>
    </row>
    <row r="384" spans="1:19" ht="40.5" hidden="1" customHeight="1" x14ac:dyDescent="0.2">
      <c r="A384" s="78" t="s">
        <v>892</v>
      </c>
      <c r="B384" s="55" t="s">
        <v>893</v>
      </c>
      <c r="C384" s="100">
        <v>19286.099999999999</v>
      </c>
      <c r="D384" s="41" t="e">
        <f>C384/#REF!*100</f>
        <v>#REF!</v>
      </c>
      <c r="E384" s="41" t="e">
        <f>C384/#REF!*100</f>
        <v>#REF!</v>
      </c>
      <c r="F384" s="100">
        <v>17194.3</v>
      </c>
      <c r="G384" s="41">
        <f t="shared" si="22"/>
        <v>89.153846552698582</v>
      </c>
      <c r="H384" s="41" t="e">
        <f>F384/#REF!*100</f>
        <v>#REF!</v>
      </c>
      <c r="I384" s="101">
        <v>16756.900000000001</v>
      </c>
      <c r="J384" s="42">
        <f t="shared" si="23"/>
        <v>97.456133718732389</v>
      </c>
      <c r="K384" s="100">
        <v>19286.099999999999</v>
      </c>
      <c r="L384" s="100"/>
      <c r="M384" s="100"/>
      <c r="N384" s="100">
        <v>19286.099999999999</v>
      </c>
      <c r="O384" s="100">
        <v>26212.9</v>
      </c>
      <c r="P384" s="100">
        <v>26212.9</v>
      </c>
      <c r="Q384" s="205">
        <v>25335.9</v>
      </c>
      <c r="R384" s="53">
        <f t="shared" si="21"/>
        <v>-877</v>
      </c>
      <c r="S384" s="41">
        <f t="shared" si="20"/>
        <v>131.36870595921417</v>
      </c>
    </row>
    <row r="385" spans="1:19" ht="40.5" hidden="1" customHeight="1" x14ac:dyDescent="0.2">
      <c r="A385" s="108" t="s">
        <v>894</v>
      </c>
      <c r="B385" s="109" t="s">
        <v>895</v>
      </c>
      <c r="C385" s="100"/>
      <c r="D385" s="41" t="e">
        <f>C385/#REF!*100</f>
        <v>#REF!</v>
      </c>
      <c r="E385" s="41" t="e">
        <f>C385/#REF!*100</f>
        <v>#REF!</v>
      </c>
      <c r="F385" s="100"/>
      <c r="G385" s="41" t="e">
        <f t="shared" si="22"/>
        <v>#DIV/0!</v>
      </c>
      <c r="H385" s="41" t="e">
        <f>F385/#REF!*100</f>
        <v>#REF!</v>
      </c>
      <c r="I385" s="101"/>
      <c r="J385" s="42" t="e">
        <f t="shared" si="23"/>
        <v>#DIV/0!</v>
      </c>
      <c r="K385" s="100"/>
      <c r="L385" s="100"/>
      <c r="M385" s="100"/>
      <c r="N385" s="100"/>
      <c r="O385" s="100"/>
      <c r="P385" s="100"/>
      <c r="Q385" s="205"/>
      <c r="R385" s="41">
        <f t="shared" si="21"/>
        <v>0</v>
      </c>
      <c r="S385" s="41" t="e">
        <f t="shared" si="20"/>
        <v>#DIV/0!</v>
      </c>
    </row>
    <row r="386" spans="1:19" ht="27.75" hidden="1" customHeight="1" x14ac:dyDescent="0.2">
      <c r="A386" s="78" t="s">
        <v>896</v>
      </c>
      <c r="B386" s="55" t="s">
        <v>897</v>
      </c>
      <c r="C386" s="47"/>
      <c r="D386" s="41" t="e">
        <f>C386/#REF!*100</f>
        <v>#REF!</v>
      </c>
      <c r="E386" s="41" t="e">
        <f>C386/#REF!*100</f>
        <v>#REF!</v>
      </c>
      <c r="F386" s="47"/>
      <c r="G386" s="41" t="e">
        <f t="shared" si="22"/>
        <v>#DIV/0!</v>
      </c>
      <c r="H386" s="41" t="e">
        <f>F386/#REF!*100</f>
        <v>#REF!</v>
      </c>
      <c r="I386" s="57"/>
      <c r="J386" s="42" t="e">
        <f t="shared" si="23"/>
        <v>#DIV/0!</v>
      </c>
      <c r="K386" s="47"/>
      <c r="L386" s="47"/>
      <c r="M386" s="47"/>
      <c r="N386" s="47"/>
      <c r="O386" s="47"/>
      <c r="P386" s="47"/>
      <c r="Q386" s="188"/>
      <c r="R386" s="41">
        <f t="shared" si="21"/>
        <v>0</v>
      </c>
      <c r="S386" s="41" t="e">
        <f t="shared" si="20"/>
        <v>#DIV/0!</v>
      </c>
    </row>
    <row r="387" spans="1:19" ht="36.75" hidden="1" customHeight="1" x14ac:dyDescent="0.2">
      <c r="A387" s="78" t="s">
        <v>898</v>
      </c>
      <c r="B387" s="55" t="s">
        <v>899</v>
      </c>
      <c r="C387" s="48">
        <v>5877.8</v>
      </c>
      <c r="D387" s="41" t="e">
        <f>C387/#REF!*100</f>
        <v>#REF!</v>
      </c>
      <c r="E387" s="41" t="e">
        <f>C387/#REF!*100</f>
        <v>#REF!</v>
      </c>
      <c r="F387" s="48">
        <v>6458.6</v>
      </c>
      <c r="G387" s="41">
        <f t="shared" si="22"/>
        <v>109.88124808601857</v>
      </c>
      <c r="H387" s="41" t="e">
        <f>F387/#REF!*100</f>
        <v>#REF!</v>
      </c>
      <c r="I387" s="75">
        <v>6430.3</v>
      </c>
      <c r="J387" s="42">
        <f t="shared" si="23"/>
        <v>99.561824544018833</v>
      </c>
      <c r="K387" s="48">
        <v>5877.8</v>
      </c>
      <c r="L387" s="48"/>
      <c r="M387" s="48"/>
      <c r="N387" s="48">
        <v>5085</v>
      </c>
      <c r="O387" s="48">
        <v>5085</v>
      </c>
      <c r="P387" s="48">
        <v>5084.7</v>
      </c>
      <c r="Q387" s="53">
        <v>5084.7</v>
      </c>
      <c r="R387" s="53">
        <f t="shared" si="21"/>
        <v>0</v>
      </c>
      <c r="S387" s="41">
        <f t="shared" si="20"/>
        <v>86.506856306781444</v>
      </c>
    </row>
    <row r="388" spans="1:19" ht="36.75" hidden="1" customHeight="1" x14ac:dyDescent="0.2">
      <c r="A388" s="78" t="s">
        <v>900</v>
      </c>
      <c r="B388" s="55" t="s">
        <v>901</v>
      </c>
      <c r="C388" s="48">
        <v>25735.599999999999</v>
      </c>
      <c r="D388" s="41"/>
      <c r="E388" s="41"/>
      <c r="F388" s="48"/>
      <c r="G388" s="41"/>
      <c r="H388" s="41"/>
      <c r="I388" s="75"/>
      <c r="J388" s="42"/>
      <c r="K388" s="48">
        <v>25735.599999999999</v>
      </c>
      <c r="L388" s="48"/>
      <c r="M388" s="48"/>
      <c r="N388" s="48">
        <v>25735.599999999999</v>
      </c>
      <c r="O388" s="48">
        <v>25735.599999999999</v>
      </c>
      <c r="P388" s="48">
        <v>25735.599999999999</v>
      </c>
      <c r="Q388" s="53">
        <v>25735.599999999999</v>
      </c>
      <c r="R388" s="53">
        <f t="shared" si="21"/>
        <v>0</v>
      </c>
      <c r="S388" s="41">
        <f t="shared" si="20"/>
        <v>100</v>
      </c>
    </row>
    <row r="389" spans="1:19" ht="26.25" hidden="1" customHeight="1" x14ac:dyDescent="0.2">
      <c r="A389" s="78" t="s">
        <v>902</v>
      </c>
      <c r="B389" s="55" t="s">
        <v>903</v>
      </c>
      <c r="C389" s="47">
        <v>110</v>
      </c>
      <c r="D389" s="41" t="e">
        <f>C389/#REF!*100</f>
        <v>#REF!</v>
      </c>
      <c r="E389" s="41" t="e">
        <f>C389/#REF!*100</f>
        <v>#REF!</v>
      </c>
      <c r="F389" s="47">
        <v>38310.1</v>
      </c>
      <c r="G389" s="41">
        <f t="shared" si="22"/>
        <v>34827.363636363632</v>
      </c>
      <c r="H389" s="41" t="e">
        <f>F389/#REF!*100</f>
        <v>#REF!</v>
      </c>
      <c r="I389" s="57">
        <v>100.9</v>
      </c>
      <c r="J389" s="42">
        <f t="shared" si="23"/>
        <v>0.26337702068123031</v>
      </c>
      <c r="K389" s="47">
        <v>110</v>
      </c>
      <c r="L389" s="47"/>
      <c r="M389" s="47"/>
      <c r="N389" s="47">
        <v>110</v>
      </c>
      <c r="O389" s="47">
        <v>110</v>
      </c>
      <c r="P389" s="47">
        <v>110</v>
      </c>
      <c r="Q389" s="188">
        <v>110</v>
      </c>
      <c r="R389" s="41">
        <f t="shared" si="21"/>
        <v>0</v>
      </c>
      <c r="S389" s="41">
        <f t="shared" si="20"/>
        <v>100</v>
      </c>
    </row>
    <row r="390" spans="1:19" ht="34.5" hidden="1" customHeight="1" x14ac:dyDescent="0.2">
      <c r="A390" s="78" t="s">
        <v>904</v>
      </c>
      <c r="B390" s="55" t="s">
        <v>905</v>
      </c>
      <c r="C390" s="48">
        <v>9010.2000000000007</v>
      </c>
      <c r="D390" s="41" t="e">
        <f>C390/#REF!*100</f>
        <v>#REF!</v>
      </c>
      <c r="E390" s="41" t="e">
        <f>C390/#REF!*100</f>
        <v>#REF!</v>
      </c>
      <c r="F390" s="48">
        <v>8739.5</v>
      </c>
      <c r="G390" s="41">
        <f t="shared" si="22"/>
        <v>96.995627178087048</v>
      </c>
      <c r="H390" s="41" t="e">
        <f>F390/#REF!*100</f>
        <v>#REF!</v>
      </c>
      <c r="I390" s="75">
        <v>8391.1</v>
      </c>
      <c r="J390" s="42">
        <f t="shared" si="23"/>
        <v>96.013501916585625</v>
      </c>
      <c r="K390" s="48">
        <v>9010.2000000000007</v>
      </c>
      <c r="L390" s="48"/>
      <c r="M390" s="48"/>
      <c r="N390" s="48">
        <v>9010.2000000000007</v>
      </c>
      <c r="O390" s="48">
        <v>9010.2000000000007</v>
      </c>
      <c r="P390" s="48">
        <v>9010.2000000000007</v>
      </c>
      <c r="Q390" s="53">
        <v>9010.2000000000007</v>
      </c>
      <c r="R390" s="41">
        <f t="shared" si="21"/>
        <v>0</v>
      </c>
      <c r="S390" s="41">
        <f t="shared" ref="S390:S453" si="24">Q390/C390*100</f>
        <v>100</v>
      </c>
    </row>
    <row r="391" spans="1:19" ht="12.75" hidden="1" customHeight="1" x14ac:dyDescent="0.2">
      <c r="A391" s="99" t="s">
        <v>906</v>
      </c>
      <c r="B391" s="110" t="s">
        <v>907</v>
      </c>
      <c r="C391" s="47">
        <v>0</v>
      </c>
      <c r="D391" s="41" t="e">
        <f>C391/#REF!*100</f>
        <v>#REF!</v>
      </c>
      <c r="E391" s="41" t="e">
        <f>C391/#REF!*100</f>
        <v>#REF!</v>
      </c>
      <c r="F391" s="47">
        <v>0</v>
      </c>
      <c r="G391" s="41" t="e">
        <f t="shared" si="22"/>
        <v>#DIV/0!</v>
      </c>
      <c r="H391" s="41" t="e">
        <f>F391/#REF!*100</f>
        <v>#REF!</v>
      </c>
      <c r="I391" s="57">
        <v>0</v>
      </c>
      <c r="J391" s="42" t="e">
        <f t="shared" si="23"/>
        <v>#DIV/0!</v>
      </c>
      <c r="K391" s="47">
        <v>0</v>
      </c>
      <c r="L391" s="47"/>
      <c r="M391" s="47"/>
      <c r="N391" s="47">
        <v>0</v>
      </c>
      <c r="O391" s="47">
        <v>0</v>
      </c>
      <c r="P391" s="47"/>
      <c r="Q391" s="188"/>
      <c r="R391" s="41">
        <f t="shared" ref="R391:R454" si="25">Q391-P391</f>
        <v>0</v>
      </c>
      <c r="S391" s="41" t="e">
        <f t="shared" si="24"/>
        <v>#DIV/0!</v>
      </c>
    </row>
    <row r="392" spans="1:19" ht="12.75" hidden="1" customHeight="1" x14ac:dyDescent="0.2">
      <c r="A392" s="99" t="s">
        <v>908</v>
      </c>
      <c r="B392" s="55" t="s">
        <v>909</v>
      </c>
      <c r="C392" s="47">
        <v>0</v>
      </c>
      <c r="D392" s="41" t="e">
        <f>C392/#REF!*100</f>
        <v>#REF!</v>
      </c>
      <c r="E392" s="41" t="e">
        <f>C392/#REF!*100</f>
        <v>#REF!</v>
      </c>
      <c r="F392" s="47">
        <v>0</v>
      </c>
      <c r="G392" s="41" t="e">
        <f t="shared" si="22"/>
        <v>#DIV/0!</v>
      </c>
      <c r="H392" s="41" t="e">
        <f>F392/#REF!*100</f>
        <v>#REF!</v>
      </c>
      <c r="I392" s="57">
        <v>0</v>
      </c>
      <c r="J392" s="42" t="e">
        <f t="shared" si="23"/>
        <v>#DIV/0!</v>
      </c>
      <c r="K392" s="47">
        <v>0</v>
      </c>
      <c r="L392" s="47"/>
      <c r="M392" s="47"/>
      <c r="N392" s="47">
        <v>0</v>
      </c>
      <c r="O392" s="47">
        <v>0</v>
      </c>
      <c r="P392" s="47"/>
      <c r="Q392" s="188"/>
      <c r="R392" s="41">
        <f t="shared" si="25"/>
        <v>0</v>
      </c>
      <c r="S392" s="41" t="e">
        <f t="shared" si="24"/>
        <v>#DIV/0!</v>
      </c>
    </row>
    <row r="393" spans="1:19" ht="12.75" hidden="1" customHeight="1" x14ac:dyDescent="0.2">
      <c r="A393" s="99" t="s">
        <v>910</v>
      </c>
      <c r="B393" s="55" t="s">
        <v>911</v>
      </c>
      <c r="C393" s="47"/>
      <c r="D393" s="41" t="e">
        <f>C393/#REF!*100</f>
        <v>#REF!</v>
      </c>
      <c r="E393" s="41" t="e">
        <f>C393/#REF!*100</f>
        <v>#REF!</v>
      </c>
      <c r="F393" s="47"/>
      <c r="G393" s="41" t="e">
        <f t="shared" si="22"/>
        <v>#DIV/0!</v>
      </c>
      <c r="H393" s="41" t="e">
        <f>F393/#REF!*100</f>
        <v>#REF!</v>
      </c>
      <c r="I393" s="57"/>
      <c r="J393" s="42" t="e">
        <f t="shared" si="23"/>
        <v>#DIV/0!</v>
      </c>
      <c r="K393" s="47"/>
      <c r="L393" s="47"/>
      <c r="M393" s="47"/>
      <c r="N393" s="47"/>
      <c r="O393" s="47"/>
      <c r="P393" s="47"/>
      <c r="Q393" s="188"/>
      <c r="R393" s="41">
        <f t="shared" si="25"/>
        <v>0</v>
      </c>
      <c r="S393" s="41" t="e">
        <f t="shared" si="24"/>
        <v>#DIV/0!</v>
      </c>
    </row>
    <row r="394" spans="1:19" ht="43.5" hidden="1" customHeight="1" x14ac:dyDescent="0.2">
      <c r="A394" s="78" t="s">
        <v>912</v>
      </c>
      <c r="B394" s="55" t="s">
        <v>913</v>
      </c>
      <c r="C394" s="47">
        <v>0</v>
      </c>
      <c r="D394" s="41" t="e">
        <f>C394/#REF!*100</f>
        <v>#REF!</v>
      </c>
      <c r="E394" s="41" t="e">
        <f>C394/#REF!*100</f>
        <v>#REF!</v>
      </c>
      <c r="F394" s="47">
        <v>0</v>
      </c>
      <c r="G394" s="41" t="e">
        <f t="shared" si="22"/>
        <v>#DIV/0!</v>
      </c>
      <c r="H394" s="41" t="e">
        <f>F394/#REF!*100</f>
        <v>#REF!</v>
      </c>
      <c r="I394" s="57">
        <v>0</v>
      </c>
      <c r="J394" s="42" t="e">
        <f t="shared" si="23"/>
        <v>#DIV/0!</v>
      </c>
      <c r="K394" s="47">
        <v>0</v>
      </c>
      <c r="L394" s="47"/>
      <c r="M394" s="47"/>
      <c r="N394" s="47">
        <v>0</v>
      </c>
      <c r="O394" s="47">
        <v>0</v>
      </c>
      <c r="P394" s="47"/>
      <c r="Q394" s="188"/>
      <c r="R394" s="41">
        <f t="shared" si="25"/>
        <v>0</v>
      </c>
      <c r="S394" s="41" t="e">
        <f t="shared" si="24"/>
        <v>#DIV/0!</v>
      </c>
    </row>
    <row r="395" spans="1:19" ht="66" hidden="1" customHeight="1" x14ac:dyDescent="0.2">
      <c r="A395" s="78" t="s">
        <v>914</v>
      </c>
      <c r="B395" s="55" t="s">
        <v>915</v>
      </c>
      <c r="C395" s="100"/>
      <c r="D395" s="41" t="e">
        <f>C395/#REF!*100</f>
        <v>#REF!</v>
      </c>
      <c r="E395" s="41" t="e">
        <f>C395/#REF!*100</f>
        <v>#REF!</v>
      </c>
      <c r="F395" s="100"/>
      <c r="G395" s="41" t="e">
        <f t="shared" si="22"/>
        <v>#DIV/0!</v>
      </c>
      <c r="H395" s="41" t="e">
        <f>F395/#REF!*100</f>
        <v>#REF!</v>
      </c>
      <c r="I395" s="101"/>
      <c r="J395" s="42" t="e">
        <f t="shared" si="23"/>
        <v>#DIV/0!</v>
      </c>
      <c r="K395" s="100"/>
      <c r="L395" s="100"/>
      <c r="M395" s="100"/>
      <c r="N395" s="100"/>
      <c r="O395" s="100"/>
      <c r="P395" s="100"/>
      <c r="Q395" s="205"/>
      <c r="R395" s="41">
        <f t="shared" si="25"/>
        <v>0</v>
      </c>
      <c r="S395" s="41" t="e">
        <f t="shared" si="24"/>
        <v>#DIV/0!</v>
      </c>
    </row>
    <row r="396" spans="1:19" ht="21" hidden="1" customHeight="1" x14ac:dyDescent="0.2">
      <c r="A396" s="78" t="s">
        <v>916</v>
      </c>
      <c r="B396" s="55" t="s">
        <v>917</v>
      </c>
      <c r="C396" s="100"/>
      <c r="D396" s="41" t="e">
        <f>C396/#REF!*100</f>
        <v>#REF!</v>
      </c>
      <c r="E396" s="41" t="e">
        <f>C396/#REF!*100</f>
        <v>#REF!</v>
      </c>
      <c r="F396" s="100"/>
      <c r="G396" s="41" t="e">
        <f t="shared" si="22"/>
        <v>#DIV/0!</v>
      </c>
      <c r="H396" s="41" t="e">
        <f>F396/#REF!*100</f>
        <v>#REF!</v>
      </c>
      <c r="I396" s="101"/>
      <c r="J396" s="42" t="e">
        <f t="shared" si="23"/>
        <v>#DIV/0!</v>
      </c>
      <c r="K396" s="100"/>
      <c r="L396" s="100"/>
      <c r="M396" s="100"/>
      <c r="N396" s="100"/>
      <c r="O396" s="100"/>
      <c r="P396" s="100"/>
      <c r="Q396" s="205"/>
      <c r="R396" s="41">
        <f t="shared" si="25"/>
        <v>0</v>
      </c>
      <c r="S396" s="41" t="e">
        <f t="shared" si="24"/>
        <v>#DIV/0!</v>
      </c>
    </row>
    <row r="397" spans="1:19" ht="32.25" hidden="1" customHeight="1" x14ac:dyDescent="0.2">
      <c r="A397" s="78" t="s">
        <v>918</v>
      </c>
      <c r="B397" s="55" t="s">
        <v>919</v>
      </c>
      <c r="C397" s="100">
        <v>131561.29999999999</v>
      </c>
      <c r="D397" s="41" t="e">
        <f>C397/#REF!*100</f>
        <v>#REF!</v>
      </c>
      <c r="E397" s="41" t="e">
        <f>C397/#REF!*100</f>
        <v>#REF!</v>
      </c>
      <c r="F397" s="100">
        <v>0</v>
      </c>
      <c r="G397" s="41">
        <f t="shared" si="22"/>
        <v>0</v>
      </c>
      <c r="H397" s="41" t="e">
        <f>F397/#REF!*100</f>
        <v>#REF!</v>
      </c>
      <c r="I397" s="101">
        <v>0</v>
      </c>
      <c r="J397" s="42" t="e">
        <f t="shared" si="23"/>
        <v>#DIV/0!</v>
      </c>
      <c r="K397" s="100">
        <v>131561.29999999999</v>
      </c>
      <c r="L397" s="100"/>
      <c r="M397" s="100"/>
      <c r="N397" s="100">
        <v>131561.5</v>
      </c>
      <c r="O397" s="100">
        <v>131561.5</v>
      </c>
      <c r="P397" s="100">
        <v>131561.5</v>
      </c>
      <c r="Q397" s="205">
        <v>131561.5</v>
      </c>
      <c r="R397" s="41">
        <f t="shared" si="25"/>
        <v>0</v>
      </c>
      <c r="S397" s="41">
        <f t="shared" si="24"/>
        <v>100.00015202038898</v>
      </c>
    </row>
    <row r="398" spans="1:19" ht="25.5" hidden="1" customHeight="1" x14ac:dyDescent="0.2">
      <c r="A398" s="78" t="s">
        <v>920</v>
      </c>
      <c r="B398" s="55" t="s">
        <v>921</v>
      </c>
      <c r="C398" s="50">
        <v>840248.4</v>
      </c>
      <c r="D398" s="41" t="e">
        <f>C398/#REF!*100</f>
        <v>#REF!</v>
      </c>
      <c r="E398" s="41" t="e">
        <f>C398/#REF!*100</f>
        <v>#REF!</v>
      </c>
      <c r="F398" s="50">
        <v>677377.1</v>
      </c>
      <c r="G398" s="41">
        <f t="shared" si="22"/>
        <v>80.616291563304372</v>
      </c>
      <c r="H398" s="41" t="e">
        <f>F398/#REF!*100</f>
        <v>#REF!</v>
      </c>
      <c r="I398" s="52">
        <v>511656.2</v>
      </c>
      <c r="J398" s="42">
        <f t="shared" si="23"/>
        <v>75.534912532472688</v>
      </c>
      <c r="K398" s="50">
        <v>840248.4</v>
      </c>
      <c r="L398" s="50"/>
      <c r="M398" s="50"/>
      <c r="N398" s="50">
        <v>849898.1</v>
      </c>
      <c r="O398" s="50">
        <v>970038.9</v>
      </c>
      <c r="P398" s="50">
        <v>666814.69999999995</v>
      </c>
      <c r="Q398" s="186">
        <v>641634</v>
      </c>
      <c r="R398" s="53">
        <f t="shared" si="25"/>
        <v>-25180.699999999953</v>
      </c>
      <c r="S398" s="41">
        <f t="shared" si="24"/>
        <v>76.362418541945459</v>
      </c>
    </row>
    <row r="399" spans="1:19" ht="38.25" hidden="1" customHeight="1" x14ac:dyDescent="0.2">
      <c r="A399" s="99"/>
      <c r="B399" s="46" t="s">
        <v>922</v>
      </c>
      <c r="C399" s="100">
        <v>6535.8</v>
      </c>
      <c r="D399" s="41" t="e">
        <f>C399/#REF!*100</f>
        <v>#REF!</v>
      </c>
      <c r="E399" s="41" t="e">
        <f>C399/#REF!*100</f>
        <v>#REF!</v>
      </c>
      <c r="F399" s="100">
        <v>6535.8</v>
      </c>
      <c r="G399" s="41">
        <f t="shared" si="22"/>
        <v>100</v>
      </c>
      <c r="H399" s="41" t="e">
        <f>F399/#REF!*100</f>
        <v>#REF!</v>
      </c>
      <c r="I399" s="101">
        <v>6535.8</v>
      </c>
      <c r="J399" s="42">
        <f t="shared" si="23"/>
        <v>100</v>
      </c>
      <c r="K399" s="100">
        <v>6535.8</v>
      </c>
      <c r="L399" s="100"/>
      <c r="M399" s="100"/>
      <c r="N399" s="100">
        <v>6535.8</v>
      </c>
      <c r="O399" s="100">
        <v>6535.8</v>
      </c>
      <c r="P399" s="100"/>
      <c r="Q399" s="205"/>
      <c r="R399" s="41">
        <f t="shared" si="25"/>
        <v>0</v>
      </c>
      <c r="S399" s="41">
        <f t="shared" si="24"/>
        <v>0</v>
      </c>
    </row>
    <row r="400" spans="1:19" ht="38.25" hidden="1" customHeight="1" x14ac:dyDescent="0.2">
      <c r="A400" s="99"/>
      <c r="B400" s="55" t="s">
        <v>923</v>
      </c>
      <c r="C400" s="100">
        <v>528</v>
      </c>
      <c r="D400" s="41" t="e">
        <f>C400/#REF!*100</f>
        <v>#REF!</v>
      </c>
      <c r="E400" s="41" t="e">
        <f>C400/#REF!*100</f>
        <v>#REF!</v>
      </c>
      <c r="F400" s="100">
        <v>528</v>
      </c>
      <c r="G400" s="41">
        <f t="shared" si="22"/>
        <v>100</v>
      </c>
      <c r="H400" s="41" t="e">
        <f>F400/#REF!*100</f>
        <v>#REF!</v>
      </c>
      <c r="I400" s="101">
        <v>528</v>
      </c>
      <c r="J400" s="42">
        <f t="shared" si="23"/>
        <v>100</v>
      </c>
      <c r="K400" s="100">
        <v>528</v>
      </c>
      <c r="L400" s="100"/>
      <c r="M400" s="100"/>
      <c r="N400" s="100">
        <v>528</v>
      </c>
      <c r="O400" s="100">
        <v>528</v>
      </c>
      <c r="P400" s="100"/>
      <c r="Q400" s="205"/>
      <c r="R400" s="41">
        <f t="shared" si="25"/>
        <v>0</v>
      </c>
      <c r="S400" s="41">
        <f t="shared" si="24"/>
        <v>0</v>
      </c>
    </row>
    <row r="401" spans="1:19" ht="27" hidden="1" customHeight="1" x14ac:dyDescent="0.2">
      <c r="A401" s="99"/>
      <c r="B401" s="46" t="s">
        <v>924</v>
      </c>
      <c r="C401" s="100">
        <v>134805.20000000001</v>
      </c>
      <c r="D401" s="41" t="e">
        <f>C401/#REF!*100</f>
        <v>#REF!</v>
      </c>
      <c r="E401" s="41" t="e">
        <f>C401/#REF!*100</f>
        <v>#REF!</v>
      </c>
      <c r="F401" s="100">
        <v>134609</v>
      </c>
      <c r="G401" s="41">
        <f t="shared" si="22"/>
        <v>99.854456653007446</v>
      </c>
      <c r="H401" s="41" t="e">
        <f>F401/#REF!*100</f>
        <v>#REF!</v>
      </c>
      <c r="I401" s="101">
        <v>136808.9</v>
      </c>
      <c r="J401" s="42">
        <f t="shared" si="23"/>
        <v>101.63428894056116</v>
      </c>
      <c r="K401" s="100">
        <v>134805.20000000001</v>
      </c>
      <c r="L401" s="100"/>
      <c r="M401" s="100"/>
      <c r="N401" s="100">
        <v>134805.20000000001</v>
      </c>
      <c r="O401" s="100">
        <v>134805.20000000001</v>
      </c>
      <c r="P401" s="100"/>
      <c r="Q401" s="205"/>
      <c r="R401" s="41">
        <f t="shared" si="25"/>
        <v>0</v>
      </c>
      <c r="S401" s="41">
        <f t="shared" si="24"/>
        <v>0</v>
      </c>
    </row>
    <row r="402" spans="1:19" ht="15" hidden="1" customHeight="1" x14ac:dyDescent="0.2">
      <c r="A402" s="99"/>
      <c r="B402" s="55" t="s">
        <v>925</v>
      </c>
      <c r="C402" s="100">
        <v>1374.6</v>
      </c>
      <c r="D402" s="41" t="e">
        <f>C402/#REF!*100</f>
        <v>#REF!</v>
      </c>
      <c r="E402" s="41" t="e">
        <f>C402/#REF!*100</f>
        <v>#REF!</v>
      </c>
      <c r="F402" s="100">
        <v>604.4</v>
      </c>
      <c r="G402" s="41">
        <f t="shared" si="22"/>
        <v>43.969154663174741</v>
      </c>
      <c r="H402" s="41" t="e">
        <f>F402/#REF!*100</f>
        <v>#REF!</v>
      </c>
      <c r="I402" s="101">
        <v>605.5</v>
      </c>
      <c r="J402" s="42">
        <f t="shared" si="23"/>
        <v>100.18199867637327</v>
      </c>
      <c r="K402" s="100">
        <v>1374.6</v>
      </c>
      <c r="L402" s="100"/>
      <c r="M402" s="100"/>
      <c r="N402" s="100">
        <v>1374.6</v>
      </c>
      <c r="O402" s="100">
        <v>1374.6</v>
      </c>
      <c r="P402" s="100"/>
      <c r="Q402" s="205"/>
      <c r="R402" s="41">
        <f t="shared" si="25"/>
        <v>0</v>
      </c>
      <c r="S402" s="41">
        <f t="shared" si="24"/>
        <v>0</v>
      </c>
    </row>
    <row r="403" spans="1:19" ht="38.25" hidden="1" customHeight="1" x14ac:dyDescent="0.2">
      <c r="A403" s="99"/>
      <c r="B403" s="55" t="s">
        <v>926</v>
      </c>
      <c r="C403" s="47"/>
      <c r="D403" s="41" t="e">
        <f>C403/#REF!*100</f>
        <v>#REF!</v>
      </c>
      <c r="E403" s="41" t="e">
        <f>C403/#REF!*100</f>
        <v>#REF!</v>
      </c>
      <c r="F403" s="47"/>
      <c r="G403" s="41" t="e">
        <f t="shared" si="22"/>
        <v>#DIV/0!</v>
      </c>
      <c r="H403" s="41" t="e">
        <f>F403/#REF!*100</f>
        <v>#REF!</v>
      </c>
      <c r="I403" s="57"/>
      <c r="J403" s="42" t="e">
        <f t="shared" si="23"/>
        <v>#DIV/0!</v>
      </c>
      <c r="K403" s="47"/>
      <c r="L403" s="47"/>
      <c r="M403" s="47"/>
      <c r="N403" s="47"/>
      <c r="O403" s="47"/>
      <c r="P403" s="47"/>
      <c r="Q403" s="188"/>
      <c r="R403" s="41">
        <f t="shared" si="25"/>
        <v>0</v>
      </c>
      <c r="S403" s="41" t="e">
        <f t="shared" si="24"/>
        <v>#DIV/0!</v>
      </c>
    </row>
    <row r="404" spans="1:19" ht="38.25" hidden="1" customHeight="1" x14ac:dyDescent="0.2">
      <c r="A404" s="99"/>
      <c r="B404" s="55" t="s">
        <v>927</v>
      </c>
      <c r="C404" s="100">
        <v>6234.9</v>
      </c>
      <c r="D404" s="41" t="e">
        <f>C404/#REF!*100</f>
        <v>#REF!</v>
      </c>
      <c r="E404" s="41" t="e">
        <f>C404/#REF!*100</f>
        <v>#REF!</v>
      </c>
      <c r="F404" s="100">
        <v>6234.9</v>
      </c>
      <c r="G404" s="41">
        <f t="shared" si="22"/>
        <v>100</v>
      </c>
      <c r="H404" s="41" t="e">
        <f>F404/#REF!*100</f>
        <v>#REF!</v>
      </c>
      <c r="I404" s="101">
        <v>6234.9</v>
      </c>
      <c r="J404" s="42">
        <f t="shared" si="23"/>
        <v>100</v>
      </c>
      <c r="K404" s="100">
        <v>6234.9</v>
      </c>
      <c r="L404" s="100"/>
      <c r="M404" s="100"/>
      <c r="N404" s="100">
        <v>6234.9</v>
      </c>
      <c r="O404" s="100">
        <v>6234.9</v>
      </c>
      <c r="P404" s="100"/>
      <c r="Q404" s="205"/>
      <c r="R404" s="41">
        <f t="shared" si="25"/>
        <v>0</v>
      </c>
      <c r="S404" s="41">
        <f t="shared" si="24"/>
        <v>0</v>
      </c>
    </row>
    <row r="405" spans="1:19" ht="27.75" hidden="1" customHeight="1" x14ac:dyDescent="0.2">
      <c r="A405" s="99"/>
      <c r="B405" s="55" t="s">
        <v>928</v>
      </c>
      <c r="C405" s="47">
        <v>1603.6</v>
      </c>
      <c r="D405" s="41" t="e">
        <f>C405/#REF!*100</f>
        <v>#REF!</v>
      </c>
      <c r="E405" s="41" t="e">
        <f>C405/#REF!*100</f>
        <v>#REF!</v>
      </c>
      <c r="F405" s="47">
        <v>1603.6</v>
      </c>
      <c r="G405" s="41">
        <f t="shared" si="22"/>
        <v>100</v>
      </c>
      <c r="H405" s="41" t="e">
        <f>F405/#REF!*100</f>
        <v>#REF!</v>
      </c>
      <c r="I405" s="57">
        <v>1603.6</v>
      </c>
      <c r="J405" s="42">
        <f t="shared" si="23"/>
        <v>100</v>
      </c>
      <c r="K405" s="47">
        <v>1603.6</v>
      </c>
      <c r="L405" s="47"/>
      <c r="M405" s="47"/>
      <c r="N405" s="47">
        <v>1603.6</v>
      </c>
      <c r="O405" s="47">
        <v>1603.6</v>
      </c>
      <c r="P405" s="47"/>
      <c r="Q405" s="188"/>
      <c r="R405" s="41">
        <f t="shared" si="25"/>
        <v>0</v>
      </c>
      <c r="S405" s="41">
        <f t="shared" si="24"/>
        <v>0</v>
      </c>
    </row>
    <row r="406" spans="1:19" ht="24" hidden="1" customHeight="1" x14ac:dyDescent="0.2">
      <c r="A406" s="99"/>
      <c r="B406" s="46" t="s">
        <v>929</v>
      </c>
      <c r="C406" s="100">
        <v>223.7</v>
      </c>
      <c r="D406" s="41" t="e">
        <f>C406/#REF!*100</f>
        <v>#REF!</v>
      </c>
      <c r="E406" s="41" t="e">
        <f>C406/#REF!*100</f>
        <v>#REF!</v>
      </c>
      <c r="F406" s="100">
        <v>224</v>
      </c>
      <c r="G406" s="41">
        <f t="shared" ref="G406:G473" si="26">F406/C406*100</f>
        <v>100.13410818059903</v>
      </c>
      <c r="H406" s="41" t="e">
        <f>F406/#REF!*100</f>
        <v>#REF!</v>
      </c>
      <c r="I406" s="101">
        <v>223.7</v>
      </c>
      <c r="J406" s="42">
        <f t="shared" ref="J406:J473" si="27">I406/F406*100</f>
        <v>99.866071428571416</v>
      </c>
      <c r="K406" s="100">
        <v>223.7</v>
      </c>
      <c r="L406" s="100"/>
      <c r="M406" s="100"/>
      <c r="N406" s="100">
        <v>223.7</v>
      </c>
      <c r="O406" s="100">
        <v>223.7</v>
      </c>
      <c r="P406" s="100"/>
      <c r="Q406" s="205"/>
      <c r="R406" s="41">
        <f t="shared" si="25"/>
        <v>0</v>
      </c>
      <c r="S406" s="41">
        <f t="shared" si="24"/>
        <v>0</v>
      </c>
    </row>
    <row r="407" spans="1:19" ht="38.25" hidden="1" customHeight="1" x14ac:dyDescent="0.2">
      <c r="A407" s="99"/>
      <c r="B407" s="46" t="s">
        <v>930</v>
      </c>
      <c r="C407" s="100"/>
      <c r="D407" s="41" t="e">
        <f>C407/#REF!*100</f>
        <v>#REF!</v>
      </c>
      <c r="E407" s="41" t="e">
        <f>C407/#REF!*100</f>
        <v>#REF!</v>
      </c>
      <c r="F407" s="100"/>
      <c r="G407" s="41" t="e">
        <f t="shared" si="26"/>
        <v>#DIV/0!</v>
      </c>
      <c r="H407" s="41" t="e">
        <f>F407/#REF!*100</f>
        <v>#REF!</v>
      </c>
      <c r="I407" s="101"/>
      <c r="J407" s="42" t="e">
        <f t="shared" si="27"/>
        <v>#DIV/0!</v>
      </c>
      <c r="K407" s="100"/>
      <c r="L407" s="100"/>
      <c r="M407" s="100"/>
      <c r="N407" s="100"/>
      <c r="O407" s="100"/>
      <c r="P407" s="100"/>
      <c r="Q407" s="205"/>
      <c r="R407" s="41">
        <f t="shared" si="25"/>
        <v>0</v>
      </c>
      <c r="S407" s="41" t="e">
        <f t="shared" si="24"/>
        <v>#DIV/0!</v>
      </c>
    </row>
    <row r="408" spans="1:19" ht="28.5" hidden="1" customHeight="1" x14ac:dyDescent="0.2">
      <c r="A408" s="99"/>
      <c r="B408" s="55" t="s">
        <v>931</v>
      </c>
      <c r="C408" s="100">
        <v>220000</v>
      </c>
      <c r="D408" s="41" t="e">
        <f>C408/#REF!*100</f>
        <v>#REF!</v>
      </c>
      <c r="E408" s="41" t="e">
        <f>C408/#REF!*100</f>
        <v>#REF!</v>
      </c>
      <c r="F408" s="100">
        <v>220000</v>
      </c>
      <c r="G408" s="41">
        <f t="shared" si="26"/>
        <v>100</v>
      </c>
      <c r="H408" s="41" t="e">
        <f>F408/#REF!*100</f>
        <v>#REF!</v>
      </c>
      <c r="I408" s="101">
        <v>220000</v>
      </c>
      <c r="J408" s="42">
        <f t="shared" si="27"/>
        <v>100</v>
      </c>
      <c r="K408" s="100">
        <v>220000</v>
      </c>
      <c r="L408" s="100"/>
      <c r="M408" s="100"/>
      <c r="N408" s="100">
        <v>220000</v>
      </c>
      <c r="O408" s="100">
        <v>220000</v>
      </c>
      <c r="P408" s="100"/>
      <c r="Q408" s="205"/>
      <c r="R408" s="41">
        <f t="shared" si="25"/>
        <v>0</v>
      </c>
      <c r="S408" s="41">
        <f t="shared" si="24"/>
        <v>0</v>
      </c>
    </row>
    <row r="409" spans="1:19" ht="28.5" hidden="1" customHeight="1" x14ac:dyDescent="0.2">
      <c r="A409" s="99"/>
      <c r="B409" s="55" t="s">
        <v>932</v>
      </c>
      <c r="C409" s="100">
        <v>27094.799999999999</v>
      </c>
      <c r="D409" s="41"/>
      <c r="E409" s="41"/>
      <c r="F409" s="100">
        <v>10035</v>
      </c>
      <c r="G409" s="41">
        <f t="shared" si="26"/>
        <v>37.036626954249527</v>
      </c>
      <c r="H409" s="41" t="e">
        <f>F409/#REF!*100</f>
        <v>#REF!</v>
      </c>
      <c r="I409" s="101">
        <v>2938.6</v>
      </c>
      <c r="J409" s="42">
        <f t="shared" si="27"/>
        <v>29.283507722969603</v>
      </c>
      <c r="K409" s="100">
        <v>27094.799999999999</v>
      </c>
      <c r="L409" s="100"/>
      <c r="M409" s="100"/>
      <c r="N409" s="100">
        <v>27094.799999999999</v>
      </c>
      <c r="O409" s="100">
        <v>0</v>
      </c>
      <c r="P409" s="100"/>
      <c r="Q409" s="205"/>
      <c r="R409" s="41">
        <f t="shared" si="25"/>
        <v>0</v>
      </c>
      <c r="S409" s="41">
        <f t="shared" si="24"/>
        <v>0</v>
      </c>
    </row>
    <row r="410" spans="1:19" ht="25.5" hidden="1" customHeight="1" x14ac:dyDescent="0.2">
      <c r="A410" s="99"/>
      <c r="B410" s="46" t="s">
        <v>933</v>
      </c>
      <c r="C410" s="105">
        <v>3114.9</v>
      </c>
      <c r="D410" s="41" t="e">
        <f>C410/#REF!*100</f>
        <v>#REF!</v>
      </c>
      <c r="E410" s="41" t="e">
        <f>C410/#REF!*100</f>
        <v>#REF!</v>
      </c>
      <c r="F410" s="105">
        <v>3114.9</v>
      </c>
      <c r="G410" s="41">
        <f t="shared" si="26"/>
        <v>100</v>
      </c>
      <c r="H410" s="41" t="e">
        <f>F410/#REF!*100</f>
        <v>#REF!</v>
      </c>
      <c r="I410" s="106">
        <v>3114.9</v>
      </c>
      <c r="J410" s="42">
        <f t="shared" si="27"/>
        <v>100</v>
      </c>
      <c r="K410" s="105">
        <v>3114.9</v>
      </c>
      <c r="L410" s="105"/>
      <c r="M410" s="105"/>
      <c r="N410" s="105">
        <v>3114.9</v>
      </c>
      <c r="O410" s="105">
        <v>3114.9</v>
      </c>
      <c r="P410" s="105"/>
      <c r="Q410" s="207"/>
      <c r="R410" s="41">
        <f t="shared" si="25"/>
        <v>0</v>
      </c>
      <c r="S410" s="41">
        <f t="shared" si="24"/>
        <v>0</v>
      </c>
    </row>
    <row r="411" spans="1:19" ht="25.5" hidden="1" customHeight="1" x14ac:dyDescent="0.2">
      <c r="A411" s="99"/>
      <c r="B411" s="46" t="s">
        <v>934</v>
      </c>
      <c r="C411" s="105"/>
      <c r="D411" s="41"/>
      <c r="E411" s="41"/>
      <c r="F411" s="105"/>
      <c r="G411" s="41"/>
      <c r="H411" s="41"/>
      <c r="I411" s="106"/>
      <c r="J411" s="42"/>
      <c r="K411" s="105"/>
      <c r="L411" s="105"/>
      <c r="M411" s="105"/>
      <c r="N411" s="105"/>
      <c r="O411" s="105"/>
      <c r="P411" s="105"/>
      <c r="Q411" s="207"/>
      <c r="R411" s="41">
        <f t="shared" si="25"/>
        <v>0</v>
      </c>
      <c r="S411" s="41" t="e">
        <f t="shared" si="24"/>
        <v>#DIV/0!</v>
      </c>
    </row>
    <row r="412" spans="1:19" ht="25.5" hidden="1" customHeight="1" x14ac:dyDescent="0.2">
      <c r="A412" s="99"/>
      <c r="B412" s="46" t="s">
        <v>935</v>
      </c>
      <c r="C412" s="105">
        <v>70023.100000000006</v>
      </c>
      <c r="D412" s="41" t="e">
        <f>C412/#REF!*100</f>
        <v>#REF!</v>
      </c>
      <c r="E412" s="41" t="e">
        <f>C412/#REF!*100</f>
        <v>#REF!</v>
      </c>
      <c r="F412" s="105">
        <v>70023.100000000006</v>
      </c>
      <c r="G412" s="41">
        <f t="shared" si="26"/>
        <v>100</v>
      </c>
      <c r="H412" s="41" t="e">
        <f>F412/#REF!*100</f>
        <v>#REF!</v>
      </c>
      <c r="I412" s="106">
        <v>70023.100000000006</v>
      </c>
      <c r="J412" s="42">
        <f t="shared" si="27"/>
        <v>100</v>
      </c>
      <c r="K412" s="105">
        <v>70023.100000000006</v>
      </c>
      <c r="L412" s="105"/>
      <c r="M412" s="105"/>
      <c r="N412" s="105">
        <v>70023.100000000006</v>
      </c>
      <c r="O412" s="105">
        <v>74122.100000000006</v>
      </c>
      <c r="P412" s="105"/>
      <c r="Q412" s="207"/>
      <c r="R412" s="41">
        <f t="shared" si="25"/>
        <v>0</v>
      </c>
      <c r="S412" s="41">
        <f t="shared" si="24"/>
        <v>0</v>
      </c>
    </row>
    <row r="413" spans="1:19" ht="27.75" hidden="1" customHeight="1" x14ac:dyDescent="0.2">
      <c r="A413" s="99"/>
      <c r="B413" s="55" t="s">
        <v>936</v>
      </c>
      <c r="C413" s="47">
        <v>3401.2</v>
      </c>
      <c r="D413" s="41" t="e">
        <f>C413/#REF!*100</f>
        <v>#REF!</v>
      </c>
      <c r="E413" s="41" t="e">
        <f>C413/#REF!*100</f>
        <v>#REF!</v>
      </c>
      <c r="F413" s="47">
        <v>3401.2</v>
      </c>
      <c r="G413" s="41">
        <f t="shared" si="26"/>
        <v>100</v>
      </c>
      <c r="H413" s="41" t="e">
        <f>F413/#REF!*100</f>
        <v>#REF!</v>
      </c>
      <c r="I413" s="57">
        <v>3401.2</v>
      </c>
      <c r="J413" s="42">
        <f t="shared" si="27"/>
        <v>100</v>
      </c>
      <c r="K413" s="47">
        <v>3401.2</v>
      </c>
      <c r="L413" s="47"/>
      <c r="M413" s="47"/>
      <c r="N413" s="47">
        <v>3401.2</v>
      </c>
      <c r="O413" s="47">
        <v>3401.2</v>
      </c>
      <c r="P413" s="47"/>
      <c r="Q413" s="188"/>
      <c r="R413" s="41">
        <f t="shared" si="25"/>
        <v>0</v>
      </c>
      <c r="S413" s="41">
        <f t="shared" si="24"/>
        <v>0</v>
      </c>
    </row>
    <row r="414" spans="1:19" ht="29.25" hidden="1" customHeight="1" x14ac:dyDescent="0.2">
      <c r="A414" s="99"/>
      <c r="B414" s="55" t="s">
        <v>937</v>
      </c>
      <c r="C414" s="102"/>
      <c r="D414" s="41" t="e">
        <f>C414/#REF!*100</f>
        <v>#REF!</v>
      </c>
      <c r="E414" s="41" t="e">
        <f>C414/#REF!*100</f>
        <v>#REF!</v>
      </c>
      <c r="F414" s="102"/>
      <c r="G414" s="41" t="e">
        <f t="shared" si="26"/>
        <v>#DIV/0!</v>
      </c>
      <c r="H414" s="41" t="e">
        <f>F414/#REF!*100</f>
        <v>#REF!</v>
      </c>
      <c r="I414" s="103"/>
      <c r="J414" s="42" t="e">
        <f t="shared" si="27"/>
        <v>#DIV/0!</v>
      </c>
      <c r="K414" s="102"/>
      <c r="L414" s="102"/>
      <c r="M414" s="102"/>
      <c r="N414" s="102"/>
      <c r="O414" s="102"/>
      <c r="P414" s="102"/>
      <c r="Q414" s="206"/>
      <c r="R414" s="41">
        <f t="shared" si="25"/>
        <v>0</v>
      </c>
      <c r="S414" s="41" t="e">
        <f t="shared" si="24"/>
        <v>#DIV/0!</v>
      </c>
    </row>
    <row r="415" spans="1:19" ht="18" hidden="1" customHeight="1" x14ac:dyDescent="0.2">
      <c r="A415" s="99"/>
      <c r="B415" s="55" t="s">
        <v>938</v>
      </c>
      <c r="C415" s="105"/>
      <c r="D415" s="41" t="e">
        <f>C415/#REF!*100</f>
        <v>#REF!</v>
      </c>
      <c r="E415" s="41" t="e">
        <f>C415/#REF!*100</f>
        <v>#REF!</v>
      </c>
      <c r="F415" s="105"/>
      <c r="G415" s="41" t="e">
        <f t="shared" si="26"/>
        <v>#DIV/0!</v>
      </c>
      <c r="H415" s="41" t="e">
        <f>F415/#REF!*100</f>
        <v>#REF!</v>
      </c>
      <c r="I415" s="106"/>
      <c r="J415" s="42" t="e">
        <f t="shared" si="27"/>
        <v>#DIV/0!</v>
      </c>
      <c r="K415" s="105"/>
      <c r="L415" s="105"/>
      <c r="M415" s="105"/>
      <c r="N415" s="105">
        <v>9650</v>
      </c>
      <c r="O415" s="105">
        <v>9650</v>
      </c>
      <c r="P415" s="105"/>
      <c r="Q415" s="207"/>
      <c r="R415" s="41">
        <f t="shared" si="25"/>
        <v>0</v>
      </c>
      <c r="S415" s="41" t="e">
        <f t="shared" si="24"/>
        <v>#DIV/0!</v>
      </c>
    </row>
    <row r="416" spans="1:19" ht="26.25" hidden="1" customHeight="1" x14ac:dyDescent="0.2">
      <c r="A416" s="99"/>
      <c r="B416" s="55" t="s">
        <v>939</v>
      </c>
      <c r="C416" s="102"/>
      <c r="D416" s="41" t="e">
        <f>C416/#REF!*100</f>
        <v>#REF!</v>
      </c>
      <c r="E416" s="41" t="e">
        <f>C416/#REF!*100</f>
        <v>#REF!</v>
      </c>
      <c r="F416" s="102"/>
      <c r="G416" s="41" t="e">
        <f t="shared" si="26"/>
        <v>#DIV/0!</v>
      </c>
      <c r="H416" s="41" t="e">
        <f>F416/#REF!*100</f>
        <v>#REF!</v>
      </c>
      <c r="I416" s="103"/>
      <c r="J416" s="42" t="e">
        <f t="shared" si="27"/>
        <v>#DIV/0!</v>
      </c>
      <c r="K416" s="102"/>
      <c r="L416" s="102"/>
      <c r="M416" s="102"/>
      <c r="N416" s="102"/>
      <c r="O416" s="102"/>
      <c r="P416" s="102"/>
      <c r="Q416" s="206"/>
      <c r="R416" s="41">
        <f t="shared" si="25"/>
        <v>0</v>
      </c>
      <c r="S416" s="41" t="e">
        <f t="shared" si="24"/>
        <v>#DIV/0!</v>
      </c>
    </row>
    <row r="417" spans="1:19" ht="25.5" hidden="1" customHeight="1" x14ac:dyDescent="0.2">
      <c r="A417" s="99" t="s">
        <v>940</v>
      </c>
      <c r="B417" s="55" t="s">
        <v>941</v>
      </c>
      <c r="C417" s="105">
        <f>72790.4+177485.6</f>
        <v>250276</v>
      </c>
      <c r="D417" s="41" t="e">
        <f>C417/#REF!*100</f>
        <v>#REF!</v>
      </c>
      <c r="E417" s="41" t="e">
        <f>C417/#REF!*100</f>
        <v>#REF!</v>
      </c>
      <c r="F417" s="105"/>
      <c r="G417" s="41">
        <f t="shared" si="26"/>
        <v>0</v>
      </c>
      <c r="H417" s="41" t="e">
        <f>F417/#REF!*100</f>
        <v>#REF!</v>
      </c>
      <c r="I417" s="106"/>
      <c r="J417" s="42" t="e">
        <f t="shared" si="27"/>
        <v>#DIV/0!</v>
      </c>
      <c r="K417" s="105">
        <f>72790.4+177485.6</f>
        <v>250276</v>
      </c>
      <c r="L417" s="105"/>
      <c r="M417" s="105"/>
      <c r="N417" s="105">
        <f>72790.4+177485.6</f>
        <v>250276</v>
      </c>
      <c r="O417" s="105">
        <f>72790.4+177485.6</f>
        <v>250276</v>
      </c>
      <c r="P417" s="105"/>
      <c r="Q417" s="207"/>
      <c r="R417" s="41">
        <f t="shared" si="25"/>
        <v>0</v>
      </c>
      <c r="S417" s="41">
        <f t="shared" si="24"/>
        <v>0</v>
      </c>
    </row>
    <row r="418" spans="1:19" ht="18" hidden="1" customHeight="1" x14ac:dyDescent="0.2">
      <c r="A418" s="99"/>
      <c r="B418" s="55" t="s">
        <v>942</v>
      </c>
      <c r="C418" s="47">
        <v>22612.799999999999</v>
      </c>
      <c r="D418" s="41" t="e">
        <f>C418/#REF!*100</f>
        <v>#REF!</v>
      </c>
      <c r="E418" s="41" t="e">
        <f>C418/#REF!*100</f>
        <v>#REF!</v>
      </c>
      <c r="F418" s="47">
        <v>22612.799999999999</v>
      </c>
      <c r="G418" s="41">
        <f t="shared" si="26"/>
        <v>100</v>
      </c>
      <c r="H418" s="41" t="e">
        <f>F418/#REF!*100</f>
        <v>#REF!</v>
      </c>
      <c r="I418" s="57">
        <v>0</v>
      </c>
      <c r="J418" s="42">
        <f t="shared" si="27"/>
        <v>0</v>
      </c>
      <c r="K418" s="47">
        <v>22612.799999999999</v>
      </c>
      <c r="L418" s="47"/>
      <c r="M418" s="47"/>
      <c r="N418" s="47">
        <v>22612.799999999999</v>
      </c>
      <c r="O418" s="47">
        <v>22612.799999999999</v>
      </c>
      <c r="P418" s="47"/>
      <c r="Q418" s="188"/>
      <c r="R418" s="41">
        <f t="shared" si="25"/>
        <v>0</v>
      </c>
      <c r="S418" s="41">
        <f t="shared" si="24"/>
        <v>0</v>
      </c>
    </row>
    <row r="419" spans="1:19" ht="17.25" hidden="1" customHeight="1" x14ac:dyDescent="0.2">
      <c r="A419" s="99"/>
      <c r="B419" s="55" t="s">
        <v>943</v>
      </c>
      <c r="C419" s="47">
        <v>42223.6</v>
      </c>
      <c r="D419" s="41" t="e">
        <f>C419/#REF!*100</f>
        <v>#REF!</v>
      </c>
      <c r="E419" s="41" t="e">
        <f>C419/#REF!*100</f>
        <v>#REF!</v>
      </c>
      <c r="F419" s="47"/>
      <c r="G419" s="41">
        <f t="shared" si="26"/>
        <v>0</v>
      </c>
      <c r="H419" s="41" t="e">
        <f>F419/#REF!*100</f>
        <v>#REF!</v>
      </c>
      <c r="I419" s="57"/>
      <c r="J419" s="42" t="e">
        <f t="shared" si="27"/>
        <v>#DIV/0!</v>
      </c>
      <c r="K419" s="47">
        <v>42223.6</v>
      </c>
      <c r="L419" s="47"/>
      <c r="M419" s="47"/>
      <c r="N419" s="47">
        <v>42223.3</v>
      </c>
      <c r="O419" s="47">
        <v>42223.3</v>
      </c>
      <c r="P419" s="47"/>
      <c r="Q419" s="188"/>
      <c r="R419" s="41">
        <f t="shared" si="25"/>
        <v>0</v>
      </c>
      <c r="S419" s="41">
        <f t="shared" si="24"/>
        <v>0</v>
      </c>
    </row>
    <row r="420" spans="1:19" ht="17.25" hidden="1" customHeight="1" x14ac:dyDescent="0.2">
      <c r="A420" s="99"/>
      <c r="B420" s="46" t="s">
        <v>944</v>
      </c>
      <c r="C420" s="47"/>
      <c r="D420" s="41"/>
      <c r="E420" s="41"/>
      <c r="F420" s="47">
        <v>143136.6</v>
      </c>
      <c r="G420" s="41"/>
      <c r="H420" s="41"/>
      <c r="I420" s="57">
        <v>0</v>
      </c>
      <c r="J420" s="42"/>
      <c r="K420" s="47"/>
      <c r="L420" s="47"/>
      <c r="M420" s="47"/>
      <c r="N420" s="47"/>
      <c r="O420" s="47">
        <v>143136.6</v>
      </c>
      <c r="P420" s="47"/>
      <c r="Q420" s="188"/>
      <c r="R420" s="41">
        <f t="shared" si="25"/>
        <v>0</v>
      </c>
      <c r="S420" s="41" t="e">
        <f t="shared" si="24"/>
        <v>#DIV/0!</v>
      </c>
    </row>
    <row r="421" spans="1:19" ht="25.5" hidden="1" customHeight="1" x14ac:dyDescent="0.2">
      <c r="A421" s="99"/>
      <c r="B421" s="46" t="s">
        <v>945</v>
      </c>
      <c r="C421" s="100"/>
      <c r="D421" s="41" t="e">
        <f>C421/#REF!*100</f>
        <v>#REF!</v>
      </c>
      <c r="E421" s="41" t="e">
        <f>C421/#REF!*100</f>
        <v>#REF!</v>
      </c>
      <c r="F421" s="100"/>
      <c r="G421" s="41" t="e">
        <f t="shared" si="26"/>
        <v>#DIV/0!</v>
      </c>
      <c r="H421" s="41" t="e">
        <f>F421/#REF!*100</f>
        <v>#REF!</v>
      </c>
      <c r="I421" s="101"/>
      <c r="J421" s="42" t="e">
        <f t="shared" si="27"/>
        <v>#DIV/0!</v>
      </c>
      <c r="K421" s="100"/>
      <c r="L421" s="100"/>
      <c r="M421" s="100"/>
      <c r="N421" s="100"/>
      <c r="O421" s="100"/>
      <c r="P421" s="100"/>
      <c r="Q421" s="205"/>
      <c r="R421" s="41">
        <f t="shared" si="25"/>
        <v>0</v>
      </c>
      <c r="S421" s="41" t="e">
        <f t="shared" si="24"/>
        <v>#DIV/0!</v>
      </c>
    </row>
    <row r="422" spans="1:19" ht="26.25" hidden="1" customHeight="1" x14ac:dyDescent="0.2">
      <c r="A422" s="99"/>
      <c r="B422" s="55" t="s">
        <v>946</v>
      </c>
      <c r="C422" s="100"/>
      <c r="D422" s="41" t="e">
        <f>C422/#REF!*100</f>
        <v>#REF!</v>
      </c>
      <c r="E422" s="41" t="e">
        <f>C422/#REF!*100</f>
        <v>#REF!</v>
      </c>
      <c r="F422" s="100"/>
      <c r="G422" s="41" t="e">
        <f t="shared" si="26"/>
        <v>#DIV/0!</v>
      </c>
      <c r="H422" s="41" t="e">
        <f>F422/#REF!*100</f>
        <v>#REF!</v>
      </c>
      <c r="I422" s="101"/>
      <c r="J422" s="42" t="e">
        <f t="shared" si="27"/>
        <v>#DIV/0!</v>
      </c>
      <c r="K422" s="100"/>
      <c r="L422" s="100"/>
      <c r="M422" s="100"/>
      <c r="N422" s="100"/>
      <c r="O422" s="100"/>
      <c r="P422" s="100"/>
      <c r="Q422" s="205"/>
      <c r="R422" s="41">
        <f t="shared" si="25"/>
        <v>0</v>
      </c>
      <c r="S422" s="41" t="e">
        <f t="shared" si="24"/>
        <v>#DIV/0!</v>
      </c>
    </row>
    <row r="423" spans="1:19" ht="38.25" hidden="1" customHeight="1" x14ac:dyDescent="0.2">
      <c r="A423" s="99"/>
      <c r="B423" s="46" t="s">
        <v>947</v>
      </c>
      <c r="C423" s="47"/>
      <c r="D423" s="41" t="e">
        <f>C423/#REF!*100</f>
        <v>#REF!</v>
      </c>
      <c r="E423" s="41" t="e">
        <f>C423/#REF!*100</f>
        <v>#REF!</v>
      </c>
      <c r="F423" s="47"/>
      <c r="G423" s="41" t="e">
        <f t="shared" si="26"/>
        <v>#DIV/0!</v>
      </c>
      <c r="H423" s="41" t="e">
        <f>F423/#REF!*100</f>
        <v>#REF!</v>
      </c>
      <c r="I423" s="57"/>
      <c r="J423" s="42" t="e">
        <f t="shared" si="27"/>
        <v>#DIV/0!</v>
      </c>
      <c r="K423" s="47"/>
      <c r="L423" s="47"/>
      <c r="M423" s="47"/>
      <c r="N423" s="47"/>
      <c r="O423" s="47"/>
      <c r="P423" s="47"/>
      <c r="Q423" s="188"/>
      <c r="R423" s="41">
        <f t="shared" si="25"/>
        <v>0</v>
      </c>
      <c r="S423" s="41" t="e">
        <f t="shared" si="24"/>
        <v>#DIV/0!</v>
      </c>
    </row>
    <row r="424" spans="1:19" ht="38.25" hidden="1" customHeight="1" x14ac:dyDescent="0.2">
      <c r="A424" s="99"/>
      <c r="B424" s="55" t="s">
        <v>948</v>
      </c>
      <c r="C424" s="47"/>
      <c r="D424" s="41" t="e">
        <f>C424/#REF!*100</f>
        <v>#REF!</v>
      </c>
      <c r="E424" s="41" t="e">
        <f>C424/#REF!*100</f>
        <v>#REF!</v>
      </c>
      <c r="F424" s="47"/>
      <c r="G424" s="41" t="e">
        <f t="shared" si="26"/>
        <v>#DIV/0!</v>
      </c>
      <c r="H424" s="41" t="e">
        <f>F424/#REF!*100</f>
        <v>#REF!</v>
      </c>
      <c r="I424" s="57"/>
      <c r="J424" s="42" t="e">
        <f t="shared" si="27"/>
        <v>#DIV/0!</v>
      </c>
      <c r="K424" s="47"/>
      <c r="L424" s="47"/>
      <c r="M424" s="47"/>
      <c r="N424" s="47"/>
      <c r="O424" s="47"/>
      <c r="P424" s="47"/>
      <c r="Q424" s="188"/>
      <c r="R424" s="41">
        <f t="shared" si="25"/>
        <v>0</v>
      </c>
      <c r="S424" s="41" t="e">
        <f t="shared" si="24"/>
        <v>#DIV/0!</v>
      </c>
    </row>
    <row r="425" spans="1:19" ht="18" hidden="1" customHeight="1" x14ac:dyDescent="0.2">
      <c r="A425" s="99"/>
      <c r="B425" s="46" t="s">
        <v>949</v>
      </c>
      <c r="C425" s="47"/>
      <c r="D425" s="41" t="e">
        <f>C425/#REF!*100</f>
        <v>#REF!</v>
      </c>
      <c r="E425" s="41" t="e">
        <f>C425/#REF!*100</f>
        <v>#REF!</v>
      </c>
      <c r="F425" s="47"/>
      <c r="G425" s="41" t="e">
        <f t="shared" si="26"/>
        <v>#DIV/0!</v>
      </c>
      <c r="H425" s="41" t="e">
        <f>F425/#REF!*100</f>
        <v>#REF!</v>
      </c>
      <c r="I425" s="57"/>
      <c r="J425" s="42" t="e">
        <f t="shared" si="27"/>
        <v>#DIV/0!</v>
      </c>
      <c r="K425" s="47"/>
      <c r="L425" s="47"/>
      <c r="M425" s="47"/>
      <c r="N425" s="47"/>
      <c r="O425" s="47"/>
      <c r="P425" s="47"/>
      <c r="Q425" s="188"/>
      <c r="R425" s="41">
        <f t="shared" si="25"/>
        <v>0</v>
      </c>
      <c r="S425" s="41" t="e">
        <f t="shared" si="24"/>
        <v>#DIV/0!</v>
      </c>
    </row>
    <row r="426" spans="1:19" ht="26.25" customHeight="1" x14ac:dyDescent="0.2">
      <c r="A426" s="81" t="s">
        <v>950</v>
      </c>
      <c r="B426" s="69" t="s">
        <v>951</v>
      </c>
      <c r="C426" s="71">
        <f>C467+C463+C462+C468+C427+C460+C464+C465+C461+C469+C466</f>
        <v>2193787.7999999998</v>
      </c>
      <c r="D426" s="41" t="e">
        <f>C426/#REF!*100</f>
        <v>#REF!</v>
      </c>
      <c r="E426" s="41" t="e">
        <f>C426/#REF!*100</f>
        <v>#REF!</v>
      </c>
      <c r="F426" s="71">
        <f>F467+F463+F462+F468+F427+F460+F464+F465+F461+F469+F466</f>
        <v>2222454.1</v>
      </c>
      <c r="G426" s="41">
        <f t="shared" si="26"/>
        <v>101.30670341042102</v>
      </c>
      <c r="H426" s="41" t="e">
        <f>F426/#REF!*100</f>
        <v>#REF!</v>
      </c>
      <c r="I426" s="82">
        <f>I467+I463+I462+I468+I427+I460+I464+I465+I461+I469+I466</f>
        <v>2222520.4</v>
      </c>
      <c r="J426" s="42">
        <f t="shared" si="27"/>
        <v>100.00298318871916</v>
      </c>
      <c r="K426" s="71">
        <f>K467+K463+K462+K468+K427+K460+K464+K465+K461+K469+K466</f>
        <v>2193787.7999999998</v>
      </c>
      <c r="L426" s="71">
        <v>676644.9</v>
      </c>
      <c r="M426" s="71"/>
      <c r="N426" s="71">
        <f>N467+N463+N462+N468+N427+N460+N464+N465+N461+N469+N466</f>
        <v>2194215.7999999998</v>
      </c>
      <c r="O426" s="71">
        <f>O467+O463+O462+O468+O427+O460+O464+O465+O461+O469+O466</f>
        <v>2186794.5</v>
      </c>
      <c r="P426" s="71">
        <f>P467+P463+P462+P468+P427+P460+P464+P465+P461+P469+P466</f>
        <v>2204191.1</v>
      </c>
      <c r="Q426" s="71">
        <f>Q467+Q463+Q462+Q468+Q427+Q460+Q464+Q465+Q461+Q469+Q466</f>
        <v>2170667.2999999998</v>
      </c>
      <c r="R426" s="41">
        <f t="shared" si="25"/>
        <v>-33523.800000000279</v>
      </c>
      <c r="S426" s="41">
        <f t="shared" si="24"/>
        <v>98.946092233715589</v>
      </c>
    </row>
    <row r="427" spans="1:19" ht="47.25" hidden="1" customHeight="1" x14ac:dyDescent="0.2">
      <c r="A427" s="78" t="s">
        <v>952</v>
      </c>
      <c r="B427" s="55" t="s">
        <v>953</v>
      </c>
      <c r="C427" s="50">
        <v>2156764.9</v>
      </c>
      <c r="D427" s="41" t="e">
        <f>C427/#REF!*100</f>
        <v>#REF!</v>
      </c>
      <c r="E427" s="41" t="e">
        <f>C427/#REF!*100</f>
        <v>#REF!</v>
      </c>
      <c r="F427" s="50">
        <v>2184498.9</v>
      </c>
      <c r="G427" s="41">
        <f t="shared" si="26"/>
        <v>101.28590742551495</v>
      </c>
      <c r="H427" s="41" t="e">
        <f>F427/#REF!*100</f>
        <v>#REF!</v>
      </c>
      <c r="I427" s="52">
        <v>2184341.2999999998</v>
      </c>
      <c r="J427" s="42">
        <f t="shared" si="27"/>
        <v>99.992785530814416</v>
      </c>
      <c r="K427" s="50">
        <v>2156764.9</v>
      </c>
      <c r="L427" s="50"/>
      <c r="M427" s="50"/>
      <c r="N427" s="50">
        <v>2157192.9</v>
      </c>
      <c r="O427" s="50">
        <v>2149771.6</v>
      </c>
      <c r="P427" s="50">
        <v>2169051.5</v>
      </c>
      <c r="Q427" s="186">
        <v>2137354.7999999998</v>
      </c>
      <c r="R427" s="53">
        <f t="shared" si="25"/>
        <v>-31696.700000000186</v>
      </c>
      <c r="S427" s="41">
        <f t="shared" si="24"/>
        <v>99.100036355376503</v>
      </c>
    </row>
    <row r="428" spans="1:19" ht="15.75" hidden="1" customHeight="1" x14ac:dyDescent="0.2">
      <c r="A428" s="111"/>
      <c r="B428" s="93" t="s">
        <v>495</v>
      </c>
      <c r="C428" s="47"/>
      <c r="D428" s="41" t="e">
        <f>C428/#REF!*100</f>
        <v>#REF!</v>
      </c>
      <c r="E428" s="41" t="e">
        <f>C428/#REF!*100</f>
        <v>#REF!</v>
      </c>
      <c r="F428" s="47"/>
      <c r="G428" s="41" t="e">
        <f t="shared" si="26"/>
        <v>#DIV/0!</v>
      </c>
      <c r="H428" s="41" t="e">
        <f>F428/#REF!*100</f>
        <v>#REF!</v>
      </c>
      <c r="I428" s="57"/>
      <c r="J428" s="42" t="e">
        <f t="shared" si="27"/>
        <v>#DIV/0!</v>
      </c>
      <c r="K428" s="47"/>
      <c r="L428" s="47"/>
      <c r="M428" s="47"/>
      <c r="N428" s="47"/>
      <c r="O428" s="47"/>
      <c r="P428" s="47"/>
      <c r="Q428" s="188"/>
      <c r="R428" s="53">
        <f t="shared" si="25"/>
        <v>0</v>
      </c>
      <c r="S428" s="41" t="e">
        <f t="shared" si="24"/>
        <v>#DIV/0!</v>
      </c>
    </row>
    <row r="429" spans="1:19" ht="26.25" hidden="1" customHeight="1" x14ac:dyDescent="0.2">
      <c r="A429" s="111"/>
      <c r="B429" s="55" t="s">
        <v>954</v>
      </c>
      <c r="C429" s="105">
        <v>1890582.1</v>
      </c>
      <c r="D429" s="41" t="e">
        <f>C429/#REF!*100</f>
        <v>#REF!</v>
      </c>
      <c r="E429" s="41" t="e">
        <f>C429/#REF!*100</f>
        <v>#REF!</v>
      </c>
      <c r="F429" s="105">
        <v>1908978.6</v>
      </c>
      <c r="G429" s="41">
        <f t="shared" si="26"/>
        <v>100.97306009614711</v>
      </c>
      <c r="H429" s="41" t="e">
        <f>F429/#REF!*100</f>
        <v>#REF!</v>
      </c>
      <c r="I429" s="106">
        <v>1908978.6</v>
      </c>
      <c r="J429" s="42">
        <f t="shared" si="27"/>
        <v>100</v>
      </c>
      <c r="K429" s="105">
        <v>1890582.1</v>
      </c>
      <c r="L429" s="105"/>
      <c r="M429" s="105"/>
      <c r="N429" s="105">
        <v>1890582.1</v>
      </c>
      <c r="O429" s="105">
        <v>1890582.1</v>
      </c>
      <c r="P429" s="105"/>
      <c r="Q429" s="207"/>
      <c r="R429" s="53">
        <f t="shared" si="25"/>
        <v>0</v>
      </c>
      <c r="S429" s="41">
        <f t="shared" si="24"/>
        <v>0</v>
      </c>
    </row>
    <row r="430" spans="1:19" ht="26.25" hidden="1" customHeight="1" x14ac:dyDescent="0.2">
      <c r="A430" s="111"/>
      <c r="B430" s="55" t="s">
        <v>955</v>
      </c>
      <c r="C430" s="100">
        <v>106296</v>
      </c>
      <c r="D430" s="41" t="e">
        <f>C430/#REF!*100</f>
        <v>#REF!</v>
      </c>
      <c r="E430" s="41" t="e">
        <f>C430/#REF!*100</f>
        <v>#REF!</v>
      </c>
      <c r="F430" s="100">
        <v>106296</v>
      </c>
      <c r="G430" s="41">
        <f t="shared" si="26"/>
        <v>100</v>
      </c>
      <c r="H430" s="41" t="e">
        <f>F430/#REF!*100</f>
        <v>#REF!</v>
      </c>
      <c r="I430" s="101">
        <v>106296</v>
      </c>
      <c r="J430" s="42">
        <f t="shared" si="27"/>
        <v>100</v>
      </c>
      <c r="K430" s="100">
        <v>106296</v>
      </c>
      <c r="L430" s="100"/>
      <c r="M430" s="100"/>
      <c r="N430" s="100">
        <v>106296</v>
      </c>
      <c r="O430" s="100">
        <v>97653</v>
      </c>
      <c r="P430" s="100"/>
      <c r="Q430" s="205"/>
      <c r="R430" s="53">
        <f t="shared" si="25"/>
        <v>0</v>
      </c>
      <c r="S430" s="41">
        <f t="shared" si="24"/>
        <v>0</v>
      </c>
    </row>
    <row r="431" spans="1:19" ht="29.25" hidden="1" customHeight="1" x14ac:dyDescent="0.2">
      <c r="A431" s="55"/>
      <c r="B431" s="55" t="s">
        <v>956</v>
      </c>
      <c r="C431" s="100">
        <v>14047</v>
      </c>
      <c r="D431" s="41" t="e">
        <f>C431/#REF!*100</f>
        <v>#REF!</v>
      </c>
      <c r="E431" s="41" t="e">
        <f>C431/#REF!*100</f>
        <v>#REF!</v>
      </c>
      <c r="F431" s="100">
        <v>14047</v>
      </c>
      <c r="G431" s="41">
        <f t="shared" si="26"/>
        <v>100</v>
      </c>
      <c r="H431" s="41" t="e">
        <f>F431/#REF!*100</f>
        <v>#REF!</v>
      </c>
      <c r="I431" s="101">
        <v>14047</v>
      </c>
      <c r="J431" s="42">
        <f t="shared" si="27"/>
        <v>100</v>
      </c>
      <c r="K431" s="100">
        <v>14047</v>
      </c>
      <c r="L431" s="100"/>
      <c r="M431" s="100"/>
      <c r="N431" s="100">
        <v>14047</v>
      </c>
      <c r="O431" s="100">
        <v>14047</v>
      </c>
      <c r="P431" s="100"/>
      <c r="Q431" s="205"/>
      <c r="R431" s="53">
        <f t="shared" si="25"/>
        <v>0</v>
      </c>
      <c r="S431" s="41">
        <f t="shared" si="24"/>
        <v>0</v>
      </c>
    </row>
    <row r="432" spans="1:19" ht="25.5" hidden="1" customHeight="1" x14ac:dyDescent="0.2">
      <c r="A432" s="110"/>
      <c r="B432" s="55" t="s">
        <v>957</v>
      </c>
      <c r="C432" s="100">
        <v>439.4</v>
      </c>
      <c r="D432" s="41" t="e">
        <f>C432/#REF!*100</f>
        <v>#REF!</v>
      </c>
      <c r="E432" s="41" t="e">
        <f>C432/#REF!*100</f>
        <v>#REF!</v>
      </c>
      <c r="F432" s="100">
        <v>463.3</v>
      </c>
      <c r="G432" s="41">
        <f t="shared" si="26"/>
        <v>105.43923532089214</v>
      </c>
      <c r="H432" s="41" t="e">
        <f>F432/#REF!*100</f>
        <v>#REF!</v>
      </c>
      <c r="I432" s="101">
        <v>487.2</v>
      </c>
      <c r="J432" s="42">
        <f t="shared" si="27"/>
        <v>105.15864450679904</v>
      </c>
      <c r="K432" s="100">
        <v>439.4</v>
      </c>
      <c r="L432" s="100"/>
      <c r="M432" s="100"/>
      <c r="N432" s="100">
        <v>439.4</v>
      </c>
      <c r="O432" s="100">
        <v>439.4</v>
      </c>
      <c r="P432" s="100"/>
      <c r="Q432" s="205"/>
      <c r="R432" s="53">
        <f t="shared" si="25"/>
        <v>0</v>
      </c>
      <c r="S432" s="41">
        <f t="shared" si="24"/>
        <v>0</v>
      </c>
    </row>
    <row r="433" spans="1:19" ht="12" hidden="1" customHeight="1" x14ac:dyDescent="0.2">
      <c r="A433" s="110"/>
      <c r="B433" s="55" t="s">
        <v>958</v>
      </c>
      <c r="C433" s="105">
        <v>1991.2</v>
      </c>
      <c r="D433" s="41" t="e">
        <f>C433/#REF!*100</f>
        <v>#REF!</v>
      </c>
      <c r="E433" s="41" t="e">
        <f>C433/#REF!*100</f>
        <v>#REF!</v>
      </c>
      <c r="F433" s="105">
        <v>2052.3000000000002</v>
      </c>
      <c r="G433" s="41">
        <f t="shared" si="26"/>
        <v>103.06850140618724</v>
      </c>
      <c r="H433" s="41" t="e">
        <f>F433/#REF!*100</f>
        <v>#REF!</v>
      </c>
      <c r="I433" s="106">
        <v>2052.3000000000002</v>
      </c>
      <c r="J433" s="42">
        <f t="shared" si="27"/>
        <v>100</v>
      </c>
      <c r="K433" s="105">
        <v>1991.2</v>
      </c>
      <c r="L433" s="105"/>
      <c r="M433" s="105"/>
      <c r="N433" s="105">
        <v>1991.2</v>
      </c>
      <c r="O433" s="105">
        <v>1991.2</v>
      </c>
      <c r="P433" s="105"/>
      <c r="Q433" s="207"/>
      <c r="R433" s="53">
        <f t="shared" si="25"/>
        <v>0</v>
      </c>
      <c r="S433" s="41">
        <f t="shared" si="24"/>
        <v>0</v>
      </c>
    </row>
    <row r="434" spans="1:19" ht="26.25" hidden="1" customHeight="1" x14ac:dyDescent="0.2">
      <c r="A434" s="110"/>
      <c r="B434" s="55" t="s">
        <v>959</v>
      </c>
      <c r="C434" s="105">
        <v>2219</v>
      </c>
      <c r="D434" s="41" t="e">
        <f>C434/#REF!*100</f>
        <v>#REF!</v>
      </c>
      <c r="E434" s="41" t="e">
        <f>C434/#REF!*100</f>
        <v>#REF!</v>
      </c>
      <c r="F434" s="105">
        <v>2284.8000000000002</v>
      </c>
      <c r="G434" s="41">
        <f t="shared" si="26"/>
        <v>102.9652996845426</v>
      </c>
      <c r="H434" s="41" t="e">
        <f>F434/#REF!*100</f>
        <v>#REF!</v>
      </c>
      <c r="I434" s="106">
        <v>2284.8000000000002</v>
      </c>
      <c r="J434" s="42">
        <f t="shared" si="27"/>
        <v>100</v>
      </c>
      <c r="K434" s="105">
        <v>2219</v>
      </c>
      <c r="L434" s="105"/>
      <c r="M434" s="105"/>
      <c r="N434" s="105">
        <v>2219</v>
      </c>
      <c r="O434" s="105">
        <v>2219</v>
      </c>
      <c r="P434" s="105"/>
      <c r="Q434" s="207"/>
      <c r="R434" s="53">
        <f t="shared" si="25"/>
        <v>0</v>
      </c>
      <c r="S434" s="41">
        <f t="shared" si="24"/>
        <v>0</v>
      </c>
    </row>
    <row r="435" spans="1:19" ht="12" hidden="1" customHeight="1" x14ac:dyDescent="0.2">
      <c r="A435" s="111"/>
      <c r="B435" s="55" t="s">
        <v>960</v>
      </c>
      <c r="C435" s="100"/>
      <c r="D435" s="41" t="e">
        <f>C435/#REF!*100</f>
        <v>#REF!</v>
      </c>
      <c r="E435" s="41" t="e">
        <f>C435/#REF!*100</f>
        <v>#REF!</v>
      </c>
      <c r="F435" s="100"/>
      <c r="G435" s="41" t="e">
        <f t="shared" si="26"/>
        <v>#DIV/0!</v>
      </c>
      <c r="H435" s="41" t="e">
        <f>F435/#REF!*100</f>
        <v>#REF!</v>
      </c>
      <c r="I435" s="101"/>
      <c r="J435" s="42" t="e">
        <f t="shared" si="27"/>
        <v>#DIV/0!</v>
      </c>
      <c r="K435" s="100"/>
      <c r="L435" s="100"/>
      <c r="M435" s="100"/>
      <c r="N435" s="100"/>
      <c r="O435" s="100"/>
      <c r="P435" s="100"/>
      <c r="Q435" s="205"/>
      <c r="R435" s="53">
        <f t="shared" si="25"/>
        <v>0</v>
      </c>
      <c r="S435" s="41" t="e">
        <f t="shared" si="24"/>
        <v>#DIV/0!</v>
      </c>
    </row>
    <row r="436" spans="1:19" ht="12" hidden="1" customHeight="1" x14ac:dyDescent="0.2">
      <c r="A436" s="111"/>
      <c r="B436" s="55" t="s">
        <v>961</v>
      </c>
      <c r="C436" s="105"/>
      <c r="D436" s="41" t="e">
        <f>C436/#REF!*100</f>
        <v>#REF!</v>
      </c>
      <c r="E436" s="41" t="e">
        <f>C436/#REF!*100</f>
        <v>#REF!</v>
      </c>
      <c r="F436" s="105"/>
      <c r="G436" s="41" t="e">
        <f t="shared" si="26"/>
        <v>#DIV/0!</v>
      </c>
      <c r="H436" s="41" t="e">
        <f>F436/#REF!*100</f>
        <v>#REF!</v>
      </c>
      <c r="I436" s="106"/>
      <c r="J436" s="42" t="e">
        <f t="shared" si="27"/>
        <v>#DIV/0!</v>
      </c>
      <c r="K436" s="105"/>
      <c r="L436" s="105"/>
      <c r="M436" s="105"/>
      <c r="N436" s="105"/>
      <c r="O436" s="105"/>
      <c r="P436" s="105"/>
      <c r="Q436" s="207"/>
      <c r="R436" s="53">
        <f t="shared" si="25"/>
        <v>0</v>
      </c>
      <c r="S436" s="41" t="e">
        <f t="shared" si="24"/>
        <v>#DIV/0!</v>
      </c>
    </row>
    <row r="437" spans="1:19" ht="12" hidden="1" customHeight="1" x14ac:dyDescent="0.2">
      <c r="A437" s="111"/>
      <c r="B437" s="55" t="s">
        <v>962</v>
      </c>
      <c r="C437" s="100"/>
      <c r="D437" s="41" t="e">
        <f>C437/#REF!*100</f>
        <v>#REF!</v>
      </c>
      <c r="E437" s="41" t="e">
        <f>C437/#REF!*100</f>
        <v>#REF!</v>
      </c>
      <c r="F437" s="100"/>
      <c r="G437" s="41" t="e">
        <f t="shared" si="26"/>
        <v>#DIV/0!</v>
      </c>
      <c r="H437" s="41" t="e">
        <f>F437/#REF!*100</f>
        <v>#REF!</v>
      </c>
      <c r="I437" s="101"/>
      <c r="J437" s="42" t="e">
        <f t="shared" si="27"/>
        <v>#DIV/0!</v>
      </c>
      <c r="K437" s="100"/>
      <c r="L437" s="100"/>
      <c r="M437" s="100"/>
      <c r="N437" s="100"/>
      <c r="O437" s="100"/>
      <c r="P437" s="100"/>
      <c r="Q437" s="205"/>
      <c r="R437" s="53">
        <f t="shared" si="25"/>
        <v>0</v>
      </c>
      <c r="S437" s="41" t="e">
        <f t="shared" si="24"/>
        <v>#DIV/0!</v>
      </c>
    </row>
    <row r="438" spans="1:19" ht="12" hidden="1" customHeight="1" x14ac:dyDescent="0.2">
      <c r="A438" s="111"/>
      <c r="B438" s="55" t="s">
        <v>963</v>
      </c>
      <c r="C438" s="100"/>
      <c r="D438" s="41" t="e">
        <f>C438/#REF!*100</f>
        <v>#REF!</v>
      </c>
      <c r="E438" s="41" t="e">
        <f>C438/#REF!*100</f>
        <v>#REF!</v>
      </c>
      <c r="F438" s="100"/>
      <c r="G438" s="41" t="e">
        <f t="shared" si="26"/>
        <v>#DIV/0!</v>
      </c>
      <c r="H438" s="41" t="e">
        <f>F438/#REF!*100</f>
        <v>#REF!</v>
      </c>
      <c r="I438" s="101"/>
      <c r="J438" s="42" t="e">
        <f t="shared" si="27"/>
        <v>#DIV/0!</v>
      </c>
      <c r="K438" s="100"/>
      <c r="L438" s="100"/>
      <c r="M438" s="100"/>
      <c r="N438" s="100"/>
      <c r="O438" s="100"/>
      <c r="P438" s="100"/>
      <c r="Q438" s="205"/>
      <c r="R438" s="53">
        <f t="shared" si="25"/>
        <v>0</v>
      </c>
      <c r="S438" s="41" t="e">
        <f t="shared" si="24"/>
        <v>#DIV/0!</v>
      </c>
    </row>
    <row r="439" spans="1:19" ht="12" hidden="1" customHeight="1" x14ac:dyDescent="0.2">
      <c r="A439" s="111"/>
      <c r="B439" s="46" t="s">
        <v>964</v>
      </c>
      <c r="C439" s="100"/>
      <c r="D439" s="41" t="e">
        <f>C439/#REF!*100</f>
        <v>#REF!</v>
      </c>
      <c r="E439" s="41" t="e">
        <f>C439/#REF!*100</f>
        <v>#REF!</v>
      </c>
      <c r="F439" s="100"/>
      <c r="G439" s="41" t="e">
        <f t="shared" si="26"/>
        <v>#DIV/0!</v>
      </c>
      <c r="H439" s="41" t="e">
        <f>F439/#REF!*100</f>
        <v>#REF!</v>
      </c>
      <c r="I439" s="101"/>
      <c r="J439" s="42" t="e">
        <f t="shared" si="27"/>
        <v>#DIV/0!</v>
      </c>
      <c r="K439" s="100"/>
      <c r="L439" s="100"/>
      <c r="M439" s="100"/>
      <c r="N439" s="100"/>
      <c r="O439" s="100"/>
      <c r="P439" s="100"/>
      <c r="Q439" s="205"/>
      <c r="R439" s="53">
        <f t="shared" si="25"/>
        <v>0</v>
      </c>
      <c r="S439" s="41" t="e">
        <f t="shared" si="24"/>
        <v>#DIV/0!</v>
      </c>
    </row>
    <row r="440" spans="1:19" ht="12" hidden="1" customHeight="1" x14ac:dyDescent="0.2">
      <c r="A440" s="111"/>
      <c r="B440" s="46" t="s">
        <v>965</v>
      </c>
      <c r="C440" s="100">
        <v>50206.400000000001</v>
      </c>
      <c r="D440" s="41" t="e">
        <f>C440/#REF!*100</f>
        <v>#REF!</v>
      </c>
      <c r="E440" s="41" t="e">
        <f>C440/#REF!*100</f>
        <v>#REF!</v>
      </c>
      <c r="F440" s="100">
        <v>50206.400000000001</v>
      </c>
      <c r="G440" s="41">
        <f t="shared" si="26"/>
        <v>100</v>
      </c>
      <c r="H440" s="41" t="e">
        <f>F440/#REF!*100</f>
        <v>#REF!</v>
      </c>
      <c r="I440" s="101">
        <v>50206.400000000001</v>
      </c>
      <c r="J440" s="42">
        <f t="shared" si="27"/>
        <v>100</v>
      </c>
      <c r="K440" s="100">
        <v>50206.400000000001</v>
      </c>
      <c r="L440" s="100"/>
      <c r="M440" s="100"/>
      <c r="N440" s="100">
        <v>50206.400000000001</v>
      </c>
      <c r="O440" s="100">
        <v>50206.400000000001</v>
      </c>
      <c r="P440" s="100"/>
      <c r="Q440" s="205"/>
      <c r="R440" s="53">
        <f t="shared" si="25"/>
        <v>0</v>
      </c>
      <c r="S440" s="41">
        <f t="shared" si="24"/>
        <v>0</v>
      </c>
    </row>
    <row r="441" spans="1:19" ht="38.25" hidden="1" customHeight="1" x14ac:dyDescent="0.2">
      <c r="A441" s="55"/>
      <c r="B441" s="55" t="s">
        <v>966</v>
      </c>
      <c r="C441" s="105">
        <v>638.70000000000005</v>
      </c>
      <c r="D441" s="41" t="e">
        <f>C441/#REF!*100</f>
        <v>#REF!</v>
      </c>
      <c r="E441" s="41" t="e">
        <f>C441/#REF!*100</f>
        <v>#REF!</v>
      </c>
      <c r="F441" s="105">
        <v>523.70000000000005</v>
      </c>
      <c r="G441" s="41">
        <f t="shared" si="26"/>
        <v>81.994676687020501</v>
      </c>
      <c r="H441" s="41" t="e">
        <f>F441/#REF!*100</f>
        <v>#REF!</v>
      </c>
      <c r="I441" s="106">
        <v>523.70000000000005</v>
      </c>
      <c r="J441" s="42">
        <f t="shared" si="27"/>
        <v>100</v>
      </c>
      <c r="K441" s="105">
        <v>638.70000000000005</v>
      </c>
      <c r="L441" s="105"/>
      <c r="M441" s="105"/>
      <c r="N441" s="105">
        <v>1066.7</v>
      </c>
      <c r="O441" s="105">
        <v>1066.7</v>
      </c>
      <c r="P441" s="105"/>
      <c r="Q441" s="207"/>
      <c r="R441" s="53">
        <f t="shared" si="25"/>
        <v>0</v>
      </c>
      <c r="S441" s="41">
        <f t="shared" si="24"/>
        <v>0</v>
      </c>
    </row>
    <row r="442" spans="1:19" ht="24" hidden="1" customHeight="1" x14ac:dyDescent="0.2">
      <c r="A442" s="110"/>
      <c r="B442" s="55" t="s">
        <v>967</v>
      </c>
      <c r="C442" s="105">
        <v>2067.9</v>
      </c>
      <c r="D442" s="41" t="e">
        <f>C442/#REF!*100</f>
        <v>#REF!</v>
      </c>
      <c r="E442" s="41" t="e">
        <f>C442/#REF!*100</f>
        <v>#REF!</v>
      </c>
      <c r="F442" s="105">
        <v>2070</v>
      </c>
      <c r="G442" s="41">
        <f t="shared" si="26"/>
        <v>100.1015522994342</v>
      </c>
      <c r="H442" s="41" t="e">
        <f>F442/#REF!*100</f>
        <v>#REF!</v>
      </c>
      <c r="I442" s="106">
        <v>2070</v>
      </c>
      <c r="J442" s="42">
        <f t="shared" si="27"/>
        <v>100</v>
      </c>
      <c r="K442" s="105">
        <v>2067.9</v>
      </c>
      <c r="L442" s="105"/>
      <c r="M442" s="105"/>
      <c r="N442" s="105">
        <v>2067.9</v>
      </c>
      <c r="O442" s="105">
        <v>2067.9</v>
      </c>
      <c r="P442" s="105"/>
      <c r="Q442" s="207"/>
      <c r="R442" s="53">
        <f t="shared" si="25"/>
        <v>0</v>
      </c>
      <c r="S442" s="41">
        <f t="shared" si="24"/>
        <v>0</v>
      </c>
    </row>
    <row r="443" spans="1:19" ht="26.25" hidden="1" customHeight="1" x14ac:dyDescent="0.2">
      <c r="A443" s="113"/>
      <c r="B443" s="55" t="s">
        <v>968</v>
      </c>
      <c r="C443" s="100">
        <v>2307.6999999999998</v>
      </c>
      <c r="D443" s="41" t="e">
        <f>C443/#REF!*100</f>
        <v>#REF!</v>
      </c>
      <c r="E443" s="41" t="e">
        <f>C443/#REF!*100</f>
        <v>#REF!</v>
      </c>
      <c r="F443" s="100">
        <v>2307.6999999999998</v>
      </c>
      <c r="G443" s="41">
        <f t="shared" si="26"/>
        <v>100</v>
      </c>
      <c r="H443" s="41" t="e">
        <f>F443/#REF!*100</f>
        <v>#REF!</v>
      </c>
      <c r="I443" s="101">
        <v>2307.6999999999998</v>
      </c>
      <c r="J443" s="42">
        <f t="shared" si="27"/>
        <v>100</v>
      </c>
      <c r="K443" s="100">
        <v>2307.6999999999998</v>
      </c>
      <c r="L443" s="100"/>
      <c r="M443" s="100"/>
      <c r="N443" s="100">
        <v>2307.6999999999998</v>
      </c>
      <c r="O443" s="100">
        <v>2307.6999999999998</v>
      </c>
      <c r="P443" s="100"/>
      <c r="Q443" s="205"/>
      <c r="R443" s="53">
        <f t="shared" si="25"/>
        <v>0</v>
      </c>
      <c r="S443" s="41">
        <f t="shared" si="24"/>
        <v>0</v>
      </c>
    </row>
    <row r="444" spans="1:19" ht="24" hidden="1" customHeight="1" x14ac:dyDescent="0.2">
      <c r="A444" s="113"/>
      <c r="B444" s="55" t="s">
        <v>969</v>
      </c>
      <c r="C444" s="105">
        <v>120</v>
      </c>
      <c r="D444" s="41" t="e">
        <f>C444/#REF!*100</f>
        <v>#REF!</v>
      </c>
      <c r="E444" s="41" t="e">
        <f>C444/#REF!*100</f>
        <v>#REF!</v>
      </c>
      <c r="F444" s="105">
        <v>123.6</v>
      </c>
      <c r="G444" s="41">
        <f t="shared" si="26"/>
        <v>103</v>
      </c>
      <c r="H444" s="41" t="e">
        <f>F444/#REF!*100</f>
        <v>#REF!</v>
      </c>
      <c r="I444" s="106">
        <v>123.6</v>
      </c>
      <c r="J444" s="42">
        <f t="shared" si="27"/>
        <v>100</v>
      </c>
      <c r="K444" s="105">
        <v>120</v>
      </c>
      <c r="L444" s="105"/>
      <c r="M444" s="105"/>
      <c r="N444" s="105">
        <v>120</v>
      </c>
      <c r="O444" s="105">
        <v>120</v>
      </c>
      <c r="P444" s="105"/>
      <c r="Q444" s="207"/>
      <c r="R444" s="53">
        <f t="shared" si="25"/>
        <v>0</v>
      </c>
      <c r="S444" s="41">
        <f t="shared" si="24"/>
        <v>0</v>
      </c>
    </row>
    <row r="445" spans="1:19" ht="27.75" hidden="1" customHeight="1" x14ac:dyDescent="0.2">
      <c r="A445" s="55"/>
      <c r="B445" s="55" t="s">
        <v>970</v>
      </c>
      <c r="C445" s="105">
        <v>67366.3</v>
      </c>
      <c r="D445" s="41" t="e">
        <f>C445/#REF!*100</f>
        <v>#REF!</v>
      </c>
      <c r="E445" s="41" t="e">
        <f>C445/#REF!*100</f>
        <v>#REF!</v>
      </c>
      <c r="F445" s="105">
        <v>76128.100000000006</v>
      </c>
      <c r="G445" s="41">
        <f t="shared" si="26"/>
        <v>113.00620636727861</v>
      </c>
      <c r="H445" s="41" t="e">
        <f>F445/#REF!*100</f>
        <v>#REF!</v>
      </c>
      <c r="I445" s="106">
        <v>75758.8</v>
      </c>
      <c r="J445" s="42">
        <f t="shared" si="27"/>
        <v>99.514896601911772</v>
      </c>
      <c r="K445" s="105">
        <v>67366.3</v>
      </c>
      <c r="L445" s="105"/>
      <c r="M445" s="105"/>
      <c r="N445" s="105">
        <v>67366.3</v>
      </c>
      <c r="O445" s="105">
        <v>67345.100000000006</v>
      </c>
      <c r="P445" s="105"/>
      <c r="Q445" s="207"/>
      <c r="R445" s="53">
        <f t="shared" si="25"/>
        <v>0</v>
      </c>
      <c r="S445" s="41">
        <f t="shared" si="24"/>
        <v>0</v>
      </c>
    </row>
    <row r="446" spans="1:19" ht="24" hidden="1" customHeight="1" x14ac:dyDescent="0.2">
      <c r="A446" s="110" t="s">
        <v>971</v>
      </c>
      <c r="B446" s="55" t="s">
        <v>972</v>
      </c>
      <c r="C446" s="105">
        <v>12055.9</v>
      </c>
      <c r="D446" s="41" t="e">
        <f>C446/#REF!*100</f>
        <v>#REF!</v>
      </c>
      <c r="E446" s="41" t="e">
        <f>C446/#REF!*100</f>
        <v>#REF!</v>
      </c>
      <c r="F446" s="105">
        <v>12414</v>
      </c>
      <c r="G446" s="41">
        <f t="shared" si="26"/>
        <v>102.97032987997579</v>
      </c>
      <c r="H446" s="41" t="e">
        <f>F446/#REF!*100</f>
        <v>#REF!</v>
      </c>
      <c r="I446" s="106">
        <v>12414</v>
      </c>
      <c r="J446" s="42">
        <f t="shared" si="27"/>
        <v>100</v>
      </c>
      <c r="K446" s="105">
        <v>12055.9</v>
      </c>
      <c r="L446" s="105"/>
      <c r="M446" s="105"/>
      <c r="N446" s="105">
        <v>12055.9</v>
      </c>
      <c r="O446" s="105">
        <v>12055.9</v>
      </c>
      <c r="P446" s="105"/>
      <c r="Q446" s="207"/>
      <c r="R446" s="53">
        <f t="shared" si="25"/>
        <v>0</v>
      </c>
      <c r="S446" s="41">
        <f t="shared" si="24"/>
        <v>0</v>
      </c>
    </row>
    <row r="447" spans="1:19" ht="33" hidden="1" customHeight="1" x14ac:dyDescent="0.2">
      <c r="A447" s="113" t="s">
        <v>973</v>
      </c>
      <c r="B447" s="55" t="s">
        <v>974</v>
      </c>
      <c r="C447" s="100">
        <v>28.8</v>
      </c>
      <c r="D447" s="41" t="e">
        <f>C447/#REF!*100</f>
        <v>#REF!</v>
      </c>
      <c r="E447" s="41" t="e">
        <f>C447/#REF!*100</f>
        <v>#REF!</v>
      </c>
      <c r="F447" s="100">
        <v>28.8</v>
      </c>
      <c r="G447" s="41">
        <f t="shared" si="26"/>
        <v>100</v>
      </c>
      <c r="H447" s="41" t="e">
        <f>F447/#REF!*100</f>
        <v>#REF!</v>
      </c>
      <c r="I447" s="101">
        <v>28.8</v>
      </c>
      <c r="J447" s="42">
        <f t="shared" si="27"/>
        <v>100</v>
      </c>
      <c r="K447" s="100">
        <v>28.8</v>
      </c>
      <c r="L447" s="100"/>
      <c r="M447" s="100"/>
      <c r="N447" s="100">
        <v>28.8</v>
      </c>
      <c r="O447" s="100">
        <v>28.8</v>
      </c>
      <c r="P447" s="100"/>
      <c r="Q447" s="205"/>
      <c r="R447" s="53">
        <f t="shared" si="25"/>
        <v>0</v>
      </c>
      <c r="S447" s="41">
        <f t="shared" si="24"/>
        <v>0</v>
      </c>
    </row>
    <row r="448" spans="1:19" ht="28.5" hidden="1" customHeight="1" x14ac:dyDescent="0.2">
      <c r="A448" s="55"/>
      <c r="B448" s="55" t="s">
        <v>975</v>
      </c>
      <c r="C448" s="100">
        <v>6398.5</v>
      </c>
      <c r="D448" s="41" t="e">
        <f>C448/#REF!*100</f>
        <v>#REF!</v>
      </c>
      <c r="E448" s="41" t="e">
        <f>C448/#REF!*100</f>
        <v>#REF!</v>
      </c>
      <c r="F448" s="100">
        <v>6574.6</v>
      </c>
      <c r="G448" s="41">
        <f t="shared" si="26"/>
        <v>102.75220754864422</v>
      </c>
      <c r="H448" s="41" t="e">
        <f>F448/#REF!*100</f>
        <v>#REF!</v>
      </c>
      <c r="I448" s="101">
        <v>6762.4</v>
      </c>
      <c r="J448" s="42">
        <f t="shared" si="27"/>
        <v>102.85644754053477</v>
      </c>
      <c r="K448" s="100">
        <v>6398.5</v>
      </c>
      <c r="L448" s="100"/>
      <c r="M448" s="100"/>
      <c r="N448" s="100">
        <v>6398.5</v>
      </c>
      <c r="O448" s="100">
        <v>7641.4</v>
      </c>
      <c r="P448" s="100"/>
      <c r="Q448" s="205"/>
      <c r="R448" s="53">
        <f t="shared" si="25"/>
        <v>0</v>
      </c>
      <c r="S448" s="41">
        <f t="shared" si="24"/>
        <v>0</v>
      </c>
    </row>
    <row r="449" spans="1:19" ht="38.25" hidden="1" customHeight="1" x14ac:dyDescent="0.2">
      <c r="A449" s="99"/>
      <c r="B449" s="55" t="s">
        <v>976</v>
      </c>
      <c r="C449" s="100">
        <v>50196.2</v>
      </c>
      <c r="D449" s="41" t="e">
        <f>C449/#REF!*100</f>
        <v>#REF!</v>
      </c>
      <c r="E449" s="41" t="e">
        <f>C449/#REF!*100</f>
        <v>#REF!</v>
      </c>
      <c r="F449" s="100">
        <v>54713.8</v>
      </c>
      <c r="G449" s="41">
        <f>F449/C449*100</f>
        <v>108.99988445340485</v>
      </c>
      <c r="H449" s="41" t="e">
        <f>F449/#REF!*100</f>
        <v>#REF!</v>
      </c>
      <c r="I449" s="101">
        <v>59638</v>
      </c>
      <c r="J449" s="42">
        <f>I449/F449*100</f>
        <v>108.99992323691646</v>
      </c>
      <c r="K449" s="100">
        <v>50196.2</v>
      </c>
      <c r="L449" s="100"/>
      <c r="M449" s="100"/>
      <c r="N449" s="100">
        <v>50196.2</v>
      </c>
      <c r="O449" s="100">
        <v>50196.2</v>
      </c>
      <c r="P449" s="100"/>
      <c r="Q449" s="205"/>
      <c r="R449" s="53">
        <f t="shared" si="25"/>
        <v>0</v>
      </c>
      <c r="S449" s="41">
        <f t="shared" si="24"/>
        <v>0</v>
      </c>
    </row>
    <row r="450" spans="1:19" ht="38.25" hidden="1" customHeight="1" x14ac:dyDescent="0.2">
      <c r="A450" s="99"/>
      <c r="B450" s="55" t="s">
        <v>977</v>
      </c>
      <c r="C450" s="100"/>
      <c r="D450" s="41"/>
      <c r="E450" s="41"/>
      <c r="F450" s="100"/>
      <c r="G450" s="41"/>
      <c r="H450" s="41"/>
      <c r="I450" s="101"/>
      <c r="J450" s="42"/>
      <c r="K450" s="100"/>
      <c r="L450" s="100"/>
      <c r="M450" s="100"/>
      <c r="N450" s="100"/>
      <c r="O450" s="100"/>
      <c r="P450" s="100"/>
      <c r="Q450" s="205"/>
      <c r="R450" s="53">
        <f t="shared" si="25"/>
        <v>0</v>
      </c>
      <c r="S450" s="41" t="e">
        <f t="shared" si="24"/>
        <v>#DIV/0!</v>
      </c>
    </row>
    <row r="451" spans="1:19" ht="27" hidden="1" customHeight="1" x14ac:dyDescent="0.2">
      <c r="A451" s="55"/>
      <c r="B451" s="55" t="s">
        <v>978</v>
      </c>
      <c r="C451" s="100"/>
      <c r="D451" s="41" t="e">
        <f>C451/#REF!*100</f>
        <v>#REF!</v>
      </c>
      <c r="E451" s="41" t="e">
        <f>C451/#REF!*100</f>
        <v>#REF!</v>
      </c>
      <c r="F451" s="100"/>
      <c r="G451" s="41" t="e">
        <f t="shared" si="26"/>
        <v>#DIV/0!</v>
      </c>
      <c r="H451" s="41" t="e">
        <f>F451/#REF!*100</f>
        <v>#REF!</v>
      </c>
      <c r="I451" s="101"/>
      <c r="J451" s="42" t="e">
        <f t="shared" si="27"/>
        <v>#DIV/0!</v>
      </c>
      <c r="K451" s="100"/>
      <c r="L451" s="100"/>
      <c r="M451" s="100"/>
      <c r="N451" s="100"/>
      <c r="O451" s="100"/>
      <c r="P451" s="100"/>
      <c r="Q451" s="205"/>
      <c r="R451" s="53">
        <f t="shared" si="25"/>
        <v>0</v>
      </c>
      <c r="S451" s="41" t="e">
        <f t="shared" si="24"/>
        <v>#DIV/0!</v>
      </c>
    </row>
    <row r="452" spans="1:19" ht="24.75" hidden="1" customHeight="1" x14ac:dyDescent="0.2">
      <c r="A452" s="55"/>
      <c r="B452" s="55" t="s">
        <v>979</v>
      </c>
      <c r="C452" s="100"/>
      <c r="D452" s="41" t="e">
        <f>C452/#REF!*100</f>
        <v>#REF!</v>
      </c>
      <c r="E452" s="41" t="e">
        <f>C452/#REF!*100</f>
        <v>#REF!</v>
      </c>
      <c r="F452" s="100"/>
      <c r="G452" s="41" t="e">
        <f t="shared" si="26"/>
        <v>#DIV/0!</v>
      </c>
      <c r="H452" s="41" t="e">
        <f>F452/#REF!*100</f>
        <v>#REF!</v>
      </c>
      <c r="I452" s="101"/>
      <c r="J452" s="42" t="e">
        <f t="shared" si="27"/>
        <v>#DIV/0!</v>
      </c>
      <c r="K452" s="100"/>
      <c r="L452" s="100"/>
      <c r="M452" s="100"/>
      <c r="N452" s="100"/>
      <c r="O452" s="100"/>
      <c r="P452" s="100"/>
      <c r="Q452" s="205"/>
      <c r="R452" s="53">
        <f t="shared" si="25"/>
        <v>0</v>
      </c>
      <c r="S452" s="41" t="e">
        <f t="shared" si="24"/>
        <v>#DIV/0!</v>
      </c>
    </row>
    <row r="453" spans="1:19" ht="27" hidden="1" customHeight="1" x14ac:dyDescent="0.2">
      <c r="A453" s="111"/>
      <c r="B453" s="114" t="s">
        <v>980</v>
      </c>
      <c r="C453" s="47"/>
      <c r="D453" s="41" t="e">
        <f>C453/#REF!*100</f>
        <v>#REF!</v>
      </c>
      <c r="E453" s="41" t="e">
        <f>C453/#REF!*100</f>
        <v>#REF!</v>
      </c>
      <c r="F453" s="47"/>
      <c r="G453" s="41" t="e">
        <f t="shared" si="26"/>
        <v>#DIV/0!</v>
      </c>
      <c r="H453" s="41" t="e">
        <f>F453/#REF!*100</f>
        <v>#REF!</v>
      </c>
      <c r="I453" s="57"/>
      <c r="J453" s="42" t="e">
        <f t="shared" si="27"/>
        <v>#DIV/0!</v>
      </c>
      <c r="K453" s="47"/>
      <c r="L453" s="47"/>
      <c r="M453" s="47"/>
      <c r="N453" s="47"/>
      <c r="O453" s="47"/>
      <c r="P453" s="47"/>
      <c r="Q453" s="188"/>
      <c r="R453" s="53">
        <f t="shared" si="25"/>
        <v>0</v>
      </c>
      <c r="S453" s="41" t="e">
        <f t="shared" si="24"/>
        <v>#DIV/0!</v>
      </c>
    </row>
    <row r="454" spans="1:19" ht="12" hidden="1" customHeight="1" x14ac:dyDescent="0.2">
      <c r="A454" s="111"/>
      <c r="B454" s="46" t="s">
        <v>981</v>
      </c>
      <c r="C454" s="47"/>
      <c r="D454" s="41" t="e">
        <f>C454/#REF!*100</f>
        <v>#REF!</v>
      </c>
      <c r="E454" s="41" t="e">
        <f>C454/#REF!*100</f>
        <v>#REF!</v>
      </c>
      <c r="F454" s="47"/>
      <c r="G454" s="41" t="e">
        <f t="shared" si="26"/>
        <v>#DIV/0!</v>
      </c>
      <c r="H454" s="41" t="e">
        <f>F454/#REF!*100</f>
        <v>#REF!</v>
      </c>
      <c r="I454" s="57"/>
      <c r="J454" s="42" t="e">
        <f t="shared" si="27"/>
        <v>#DIV/0!</v>
      </c>
      <c r="K454" s="47"/>
      <c r="L454" s="47"/>
      <c r="M454" s="47"/>
      <c r="N454" s="47"/>
      <c r="O454" s="47"/>
      <c r="P454" s="47"/>
      <c r="Q454" s="188"/>
      <c r="R454" s="53">
        <f t="shared" si="25"/>
        <v>0</v>
      </c>
      <c r="S454" s="41" t="e">
        <f t="shared" ref="S454:S517" si="28">Q454/C454*100</f>
        <v>#DIV/0!</v>
      </c>
    </row>
    <row r="455" spans="1:19" ht="12" hidden="1" customHeight="1" x14ac:dyDescent="0.2">
      <c r="A455" s="111"/>
      <c r="B455" s="46" t="s">
        <v>982</v>
      </c>
      <c r="C455" s="51"/>
      <c r="D455" s="41" t="e">
        <f>C455/#REF!*100</f>
        <v>#REF!</v>
      </c>
      <c r="E455" s="41" t="e">
        <f>C455/#REF!*100</f>
        <v>#REF!</v>
      </c>
      <c r="F455" s="51"/>
      <c r="G455" s="41" t="e">
        <f t="shared" si="26"/>
        <v>#DIV/0!</v>
      </c>
      <c r="H455" s="41" t="e">
        <f>F455/#REF!*100</f>
        <v>#REF!</v>
      </c>
      <c r="I455" s="107"/>
      <c r="J455" s="42" t="e">
        <f t="shared" si="27"/>
        <v>#DIV/0!</v>
      </c>
      <c r="K455" s="51"/>
      <c r="L455" s="51"/>
      <c r="M455" s="51"/>
      <c r="N455" s="51"/>
      <c r="O455" s="51"/>
      <c r="P455" s="51"/>
      <c r="Q455" s="208"/>
      <c r="R455" s="53">
        <f t="shared" ref="R455:R518" si="29">Q455-P455</f>
        <v>0</v>
      </c>
      <c r="S455" s="41" t="e">
        <f t="shared" si="28"/>
        <v>#DIV/0!</v>
      </c>
    </row>
    <row r="456" spans="1:19" ht="12" hidden="1" customHeight="1" x14ac:dyDescent="0.2">
      <c r="A456" s="55" t="s">
        <v>983</v>
      </c>
      <c r="B456" s="115" t="s">
        <v>984</v>
      </c>
      <c r="C456" s="104"/>
      <c r="D456" s="41" t="e">
        <f>C456/#REF!*100</f>
        <v>#REF!</v>
      </c>
      <c r="E456" s="41" t="e">
        <f>C456/#REF!*100</f>
        <v>#REF!</v>
      </c>
      <c r="F456" s="104"/>
      <c r="G456" s="41" t="e">
        <f t="shared" si="26"/>
        <v>#DIV/0!</v>
      </c>
      <c r="H456" s="41" t="e">
        <f>F456/#REF!*100</f>
        <v>#REF!</v>
      </c>
      <c r="I456" s="116"/>
      <c r="J456" s="42" t="e">
        <f t="shared" si="27"/>
        <v>#DIV/0!</v>
      </c>
      <c r="K456" s="104"/>
      <c r="L456" s="104"/>
      <c r="M456" s="104"/>
      <c r="N456" s="104"/>
      <c r="O456" s="104"/>
      <c r="P456" s="104"/>
      <c r="Q456" s="206"/>
      <c r="R456" s="53">
        <f t="shared" si="29"/>
        <v>0</v>
      </c>
      <c r="S456" s="41" t="e">
        <f t="shared" si="28"/>
        <v>#DIV/0!</v>
      </c>
    </row>
    <row r="457" spans="1:19" ht="12" hidden="1" customHeight="1" x14ac:dyDescent="0.2">
      <c r="A457" s="111" t="s">
        <v>985</v>
      </c>
      <c r="B457" s="46" t="s">
        <v>986</v>
      </c>
      <c r="C457" s="47"/>
      <c r="D457" s="41" t="e">
        <f>C457/#REF!*100</f>
        <v>#REF!</v>
      </c>
      <c r="E457" s="41" t="e">
        <f>C457/#REF!*100</f>
        <v>#REF!</v>
      </c>
      <c r="F457" s="47"/>
      <c r="G457" s="41" t="e">
        <f t="shared" si="26"/>
        <v>#DIV/0!</v>
      </c>
      <c r="H457" s="41" t="e">
        <f>F457/#REF!*100</f>
        <v>#REF!</v>
      </c>
      <c r="I457" s="57"/>
      <c r="J457" s="42" t="e">
        <f t="shared" si="27"/>
        <v>#DIV/0!</v>
      </c>
      <c r="K457" s="47"/>
      <c r="L457" s="47"/>
      <c r="M457" s="47"/>
      <c r="N457" s="47"/>
      <c r="O457" s="47"/>
      <c r="P457" s="47"/>
      <c r="Q457" s="188"/>
      <c r="R457" s="53">
        <f t="shared" si="29"/>
        <v>0</v>
      </c>
      <c r="S457" s="41" t="e">
        <f t="shared" si="28"/>
        <v>#DIV/0!</v>
      </c>
    </row>
    <row r="458" spans="1:19" ht="12" hidden="1" customHeight="1" x14ac:dyDescent="0.2">
      <c r="A458" s="110" t="s">
        <v>987</v>
      </c>
      <c r="B458" s="115" t="s">
        <v>988</v>
      </c>
      <c r="C458" s="104"/>
      <c r="D458" s="41" t="e">
        <f>C458/#REF!*100</f>
        <v>#REF!</v>
      </c>
      <c r="E458" s="41" t="e">
        <f>C458/#REF!*100</f>
        <v>#REF!</v>
      </c>
      <c r="F458" s="104"/>
      <c r="G458" s="41" t="e">
        <f t="shared" si="26"/>
        <v>#DIV/0!</v>
      </c>
      <c r="H458" s="41" t="e">
        <f>F458/#REF!*100</f>
        <v>#REF!</v>
      </c>
      <c r="I458" s="116"/>
      <c r="J458" s="42" t="e">
        <f t="shared" si="27"/>
        <v>#DIV/0!</v>
      </c>
      <c r="K458" s="104"/>
      <c r="L458" s="104"/>
      <c r="M458" s="104"/>
      <c r="N458" s="104"/>
      <c r="O458" s="104"/>
      <c r="P458" s="104"/>
      <c r="Q458" s="206"/>
      <c r="R458" s="53">
        <f t="shared" si="29"/>
        <v>0</v>
      </c>
      <c r="S458" s="41" t="e">
        <f t="shared" si="28"/>
        <v>#DIV/0!</v>
      </c>
    </row>
    <row r="459" spans="1:19" ht="12" hidden="1" customHeight="1" x14ac:dyDescent="0.2">
      <c r="A459" s="111"/>
      <c r="B459" s="55" t="s">
        <v>989</v>
      </c>
      <c r="C459" s="47"/>
      <c r="D459" s="41" t="e">
        <f>C459/#REF!*100</f>
        <v>#REF!</v>
      </c>
      <c r="E459" s="41" t="e">
        <f>C459/#REF!*100</f>
        <v>#REF!</v>
      </c>
      <c r="F459" s="47"/>
      <c r="G459" s="41" t="e">
        <f t="shared" si="26"/>
        <v>#DIV/0!</v>
      </c>
      <c r="H459" s="41" t="e">
        <f>F459/#REF!*100</f>
        <v>#REF!</v>
      </c>
      <c r="I459" s="57"/>
      <c r="J459" s="42" t="e">
        <f t="shared" si="27"/>
        <v>#DIV/0!</v>
      </c>
      <c r="K459" s="47"/>
      <c r="L459" s="47"/>
      <c r="M459" s="47"/>
      <c r="N459" s="47"/>
      <c r="O459" s="47"/>
      <c r="P459" s="47"/>
      <c r="Q459" s="188"/>
      <c r="R459" s="53">
        <f t="shared" si="29"/>
        <v>0</v>
      </c>
      <c r="S459" s="41" t="e">
        <f t="shared" si="28"/>
        <v>#DIV/0!</v>
      </c>
    </row>
    <row r="460" spans="1:19" ht="51.75" hidden="1" customHeight="1" x14ac:dyDescent="0.2">
      <c r="A460" s="78" t="s">
        <v>990</v>
      </c>
      <c r="B460" s="55" t="s">
        <v>991</v>
      </c>
      <c r="C460" s="48">
        <v>22686</v>
      </c>
      <c r="D460" s="41" t="e">
        <f>C460/#REF!*100</f>
        <v>#REF!</v>
      </c>
      <c r="E460" s="41" t="e">
        <f>C460/#REF!*100</f>
        <v>#REF!</v>
      </c>
      <c r="F460" s="48">
        <v>22740</v>
      </c>
      <c r="G460" s="41">
        <f t="shared" si="26"/>
        <v>100.23803226659614</v>
      </c>
      <c r="H460" s="41" t="e">
        <f>F460/#REF!*100</f>
        <v>#REF!</v>
      </c>
      <c r="I460" s="75">
        <v>22740</v>
      </c>
      <c r="J460" s="42">
        <f t="shared" si="27"/>
        <v>100</v>
      </c>
      <c r="K460" s="48">
        <v>22686</v>
      </c>
      <c r="L460" s="48"/>
      <c r="M460" s="48"/>
      <c r="N460" s="48">
        <v>22686</v>
      </c>
      <c r="O460" s="48">
        <v>22686</v>
      </c>
      <c r="P460" s="48">
        <v>20686</v>
      </c>
      <c r="Q460" s="53">
        <v>18686</v>
      </c>
      <c r="R460" s="53">
        <f t="shared" si="29"/>
        <v>-2000</v>
      </c>
      <c r="S460" s="41">
        <f t="shared" si="28"/>
        <v>82.367980252137883</v>
      </c>
    </row>
    <row r="461" spans="1:19" ht="51.75" hidden="1" customHeight="1" x14ac:dyDescent="0.2">
      <c r="A461" s="78" t="s">
        <v>992</v>
      </c>
      <c r="B461" s="55" t="s">
        <v>993</v>
      </c>
      <c r="C461" s="48"/>
      <c r="D461" s="41" t="e">
        <f>C461/#REF!*100</f>
        <v>#REF!</v>
      </c>
      <c r="E461" s="41" t="e">
        <f>C461/#REF!*100</f>
        <v>#REF!</v>
      </c>
      <c r="F461" s="48"/>
      <c r="G461" s="41" t="e">
        <f t="shared" si="26"/>
        <v>#DIV/0!</v>
      </c>
      <c r="H461" s="41" t="e">
        <f>F461/#REF!*100</f>
        <v>#REF!</v>
      </c>
      <c r="I461" s="75"/>
      <c r="J461" s="42" t="e">
        <f t="shared" si="27"/>
        <v>#DIV/0!</v>
      </c>
      <c r="K461" s="48"/>
      <c r="L461" s="48"/>
      <c r="M461" s="48"/>
      <c r="N461" s="48"/>
      <c r="O461" s="48"/>
      <c r="P461" s="48"/>
      <c r="Q461" s="53"/>
      <c r="R461" s="53">
        <f t="shared" si="29"/>
        <v>0</v>
      </c>
      <c r="S461" s="41" t="e">
        <f t="shared" si="28"/>
        <v>#DIV/0!</v>
      </c>
    </row>
    <row r="462" spans="1:19" ht="51.75" hidden="1" customHeight="1" x14ac:dyDescent="0.2">
      <c r="A462" s="78" t="s">
        <v>994</v>
      </c>
      <c r="B462" s="55" t="s">
        <v>995</v>
      </c>
      <c r="C462" s="48">
        <v>6338.6</v>
      </c>
      <c r="D462" s="41" t="e">
        <f>C462/#REF!*100</f>
        <v>#REF!</v>
      </c>
      <c r="E462" s="41" t="e">
        <f>C462/#REF!*100</f>
        <v>#REF!</v>
      </c>
      <c r="F462" s="48">
        <v>6945.5</v>
      </c>
      <c r="G462" s="41">
        <f t="shared" si="26"/>
        <v>109.57466948537531</v>
      </c>
      <c r="H462" s="41" t="e">
        <f>F462/#REF!*100</f>
        <v>#REF!</v>
      </c>
      <c r="I462" s="75">
        <v>7199.5</v>
      </c>
      <c r="J462" s="42">
        <f t="shared" si="27"/>
        <v>103.65704412929236</v>
      </c>
      <c r="K462" s="48">
        <v>6338.6</v>
      </c>
      <c r="L462" s="48"/>
      <c r="M462" s="48"/>
      <c r="N462" s="48">
        <v>6338.6</v>
      </c>
      <c r="O462" s="48">
        <v>6338.6</v>
      </c>
      <c r="P462" s="48">
        <v>6383.6</v>
      </c>
      <c r="Q462" s="53">
        <v>6383.6</v>
      </c>
      <c r="R462" s="53">
        <f t="shared" si="29"/>
        <v>0</v>
      </c>
      <c r="S462" s="41">
        <f t="shared" si="28"/>
        <v>100.70993594800113</v>
      </c>
    </row>
    <row r="463" spans="1:19" ht="66" hidden="1" customHeight="1" x14ac:dyDescent="0.2">
      <c r="A463" s="78" t="s">
        <v>996</v>
      </c>
      <c r="B463" s="55" t="s">
        <v>997</v>
      </c>
      <c r="C463" s="48">
        <v>5.5</v>
      </c>
      <c r="D463" s="41" t="e">
        <f>C463/#REF!*100</f>
        <v>#REF!</v>
      </c>
      <c r="E463" s="41" t="e">
        <f>C463/#REF!*100</f>
        <v>#REF!</v>
      </c>
      <c r="F463" s="48">
        <v>39.5</v>
      </c>
      <c r="G463" s="41">
        <f t="shared" si="26"/>
        <v>718.18181818181813</v>
      </c>
      <c r="H463" s="41" t="e">
        <f>F463/#REF!*100</f>
        <v>#REF!</v>
      </c>
      <c r="I463" s="75">
        <v>9.4</v>
      </c>
      <c r="J463" s="42">
        <f t="shared" si="27"/>
        <v>23.797468354430382</v>
      </c>
      <c r="K463" s="48">
        <v>5.5</v>
      </c>
      <c r="L463" s="48"/>
      <c r="M463" s="48"/>
      <c r="N463" s="48">
        <v>5.5</v>
      </c>
      <c r="O463" s="48">
        <v>5.5</v>
      </c>
      <c r="P463" s="48">
        <v>5.5</v>
      </c>
      <c r="Q463" s="53">
        <v>5.5</v>
      </c>
      <c r="R463" s="41">
        <f t="shared" si="29"/>
        <v>0</v>
      </c>
      <c r="S463" s="41">
        <f t="shared" si="28"/>
        <v>100</v>
      </c>
    </row>
    <row r="464" spans="1:19" ht="96.75" hidden="1" customHeight="1" x14ac:dyDescent="0.2">
      <c r="A464" s="78" t="s">
        <v>998</v>
      </c>
      <c r="B464" s="55" t="s">
        <v>999</v>
      </c>
      <c r="C464" s="47"/>
      <c r="D464" s="41" t="e">
        <f>C464/#REF!*100</f>
        <v>#REF!</v>
      </c>
      <c r="E464" s="41" t="e">
        <f>C464/#REF!*100</f>
        <v>#REF!</v>
      </c>
      <c r="F464" s="47"/>
      <c r="G464" s="41" t="e">
        <f t="shared" si="26"/>
        <v>#DIV/0!</v>
      </c>
      <c r="H464" s="41" t="e">
        <f>F464/#REF!*100</f>
        <v>#REF!</v>
      </c>
      <c r="I464" s="57"/>
      <c r="J464" s="42" t="e">
        <f t="shared" si="27"/>
        <v>#DIV/0!</v>
      </c>
      <c r="K464" s="47"/>
      <c r="L464" s="47"/>
      <c r="M464" s="47"/>
      <c r="N464" s="47"/>
      <c r="O464" s="47"/>
      <c r="P464" s="47"/>
      <c r="Q464" s="188"/>
      <c r="R464" s="41">
        <f t="shared" si="29"/>
        <v>0</v>
      </c>
      <c r="S464" s="41" t="e">
        <f t="shared" si="28"/>
        <v>#DIV/0!</v>
      </c>
    </row>
    <row r="465" spans="1:19" ht="78.75" hidden="1" customHeight="1" x14ac:dyDescent="0.2">
      <c r="A465" s="78" t="s">
        <v>1000</v>
      </c>
      <c r="B465" s="55" t="s">
        <v>1001</v>
      </c>
      <c r="C465" s="48"/>
      <c r="D465" s="41" t="e">
        <f>C465/#REF!*100</f>
        <v>#REF!</v>
      </c>
      <c r="E465" s="41" t="e">
        <f>C465/#REF!*100</f>
        <v>#REF!</v>
      </c>
      <c r="F465" s="48"/>
      <c r="G465" s="41" t="e">
        <f t="shared" si="26"/>
        <v>#DIV/0!</v>
      </c>
      <c r="H465" s="41" t="e">
        <f>F465/#REF!*100</f>
        <v>#REF!</v>
      </c>
      <c r="I465" s="75"/>
      <c r="J465" s="42" t="e">
        <f t="shared" si="27"/>
        <v>#DIV/0!</v>
      </c>
      <c r="K465" s="48"/>
      <c r="L465" s="48"/>
      <c r="M465" s="48"/>
      <c r="N465" s="48"/>
      <c r="O465" s="48"/>
      <c r="P465" s="48"/>
      <c r="Q465" s="53"/>
      <c r="R465" s="41">
        <f t="shared" si="29"/>
        <v>0</v>
      </c>
      <c r="S465" s="41" t="e">
        <f t="shared" si="28"/>
        <v>#DIV/0!</v>
      </c>
    </row>
    <row r="466" spans="1:19" ht="89.25" hidden="1" customHeight="1" x14ac:dyDescent="0.2">
      <c r="A466" s="78" t="s">
        <v>1002</v>
      </c>
      <c r="B466" s="55" t="s">
        <v>1003</v>
      </c>
      <c r="C466" s="47"/>
      <c r="D466" s="41" t="e">
        <f>C466/#REF!*100</f>
        <v>#REF!</v>
      </c>
      <c r="E466" s="41" t="e">
        <f>C466/#REF!*100</f>
        <v>#REF!</v>
      </c>
      <c r="F466" s="47"/>
      <c r="G466" s="41" t="e">
        <f t="shared" si="26"/>
        <v>#DIV/0!</v>
      </c>
      <c r="H466" s="41" t="e">
        <f>F466/#REF!*100</f>
        <v>#REF!</v>
      </c>
      <c r="I466" s="57"/>
      <c r="J466" s="42" t="e">
        <f t="shared" si="27"/>
        <v>#DIV/0!</v>
      </c>
      <c r="K466" s="47"/>
      <c r="L466" s="47"/>
      <c r="M466" s="47"/>
      <c r="N466" s="47"/>
      <c r="O466" s="47"/>
      <c r="P466" s="47"/>
      <c r="Q466" s="188"/>
      <c r="R466" s="41">
        <f t="shared" si="29"/>
        <v>0</v>
      </c>
      <c r="S466" s="41" t="e">
        <f t="shared" si="28"/>
        <v>#DIV/0!</v>
      </c>
    </row>
    <row r="467" spans="1:19" ht="50.25" hidden="1" customHeight="1" x14ac:dyDescent="0.2">
      <c r="A467" s="78" t="s">
        <v>1004</v>
      </c>
      <c r="B467" s="55" t="s">
        <v>1005</v>
      </c>
      <c r="C467" s="50">
        <v>7992.8</v>
      </c>
      <c r="D467" s="41" t="e">
        <f>C467/#REF!*100</f>
        <v>#REF!</v>
      </c>
      <c r="E467" s="41" t="e">
        <f>C467/#REF!*100</f>
        <v>#REF!</v>
      </c>
      <c r="F467" s="50">
        <v>8230.2000000000007</v>
      </c>
      <c r="G467" s="41">
        <f t="shared" si="26"/>
        <v>102.97017315584027</v>
      </c>
      <c r="H467" s="41" t="e">
        <f>F467/#REF!*100</f>
        <v>#REF!</v>
      </c>
      <c r="I467" s="52">
        <v>8230.2000000000007</v>
      </c>
      <c r="J467" s="42">
        <f t="shared" si="27"/>
        <v>100</v>
      </c>
      <c r="K467" s="50">
        <v>7992.8</v>
      </c>
      <c r="L467" s="50"/>
      <c r="M467" s="50"/>
      <c r="N467" s="50">
        <v>7992.8</v>
      </c>
      <c r="O467" s="50">
        <v>7992.8</v>
      </c>
      <c r="P467" s="50">
        <v>8064.5</v>
      </c>
      <c r="Q467" s="186">
        <v>8237.4</v>
      </c>
      <c r="R467" s="41">
        <f t="shared" si="29"/>
        <v>172.89999999999964</v>
      </c>
      <c r="S467" s="41">
        <f t="shared" si="28"/>
        <v>103.06025422880592</v>
      </c>
    </row>
    <row r="468" spans="1:19" ht="13.5" hidden="1" customHeight="1" x14ac:dyDescent="0.2">
      <c r="A468" s="78" t="s">
        <v>1006</v>
      </c>
      <c r="B468" s="55" t="s">
        <v>1007</v>
      </c>
      <c r="C468" s="47"/>
      <c r="D468" s="41" t="e">
        <f>C468/#REF!*100</f>
        <v>#REF!</v>
      </c>
      <c r="E468" s="41" t="e">
        <f>C468/#REF!*100</f>
        <v>#REF!</v>
      </c>
      <c r="F468" s="47"/>
      <c r="G468" s="41" t="e">
        <f t="shared" si="26"/>
        <v>#DIV/0!</v>
      </c>
      <c r="H468" s="41" t="e">
        <f>F468/#REF!*100</f>
        <v>#REF!</v>
      </c>
      <c r="I468" s="57"/>
      <c r="J468" s="42" t="e">
        <f t="shared" si="27"/>
        <v>#DIV/0!</v>
      </c>
      <c r="K468" s="47"/>
      <c r="L468" s="47"/>
      <c r="M468" s="47"/>
      <c r="N468" s="47"/>
      <c r="O468" s="47"/>
      <c r="P468" s="47"/>
      <c r="Q468" s="188"/>
      <c r="R468" s="41">
        <f t="shared" si="29"/>
        <v>0</v>
      </c>
      <c r="S468" s="41" t="e">
        <f t="shared" si="28"/>
        <v>#DIV/0!</v>
      </c>
    </row>
    <row r="469" spans="1:19" ht="22.5" hidden="1" customHeight="1" x14ac:dyDescent="0.2">
      <c r="A469" s="78" t="s">
        <v>1008</v>
      </c>
      <c r="B469" s="55" t="s">
        <v>1009</v>
      </c>
      <c r="C469" s="47"/>
      <c r="D469" s="41" t="e">
        <f>C469/#REF!*100</f>
        <v>#REF!</v>
      </c>
      <c r="E469" s="41" t="e">
        <f>C469/#REF!*100</f>
        <v>#REF!</v>
      </c>
      <c r="F469" s="47"/>
      <c r="G469" s="41" t="e">
        <f t="shared" si="26"/>
        <v>#DIV/0!</v>
      </c>
      <c r="H469" s="41" t="e">
        <f>F469/#REF!*100</f>
        <v>#REF!</v>
      </c>
      <c r="I469" s="57"/>
      <c r="J469" s="42" t="e">
        <f t="shared" si="27"/>
        <v>#DIV/0!</v>
      </c>
      <c r="K469" s="47"/>
      <c r="L469" s="47"/>
      <c r="M469" s="47"/>
      <c r="N469" s="47"/>
      <c r="O469" s="47"/>
      <c r="P469" s="47"/>
      <c r="Q469" s="188"/>
      <c r="R469" s="41">
        <f t="shared" si="29"/>
        <v>0</v>
      </c>
      <c r="S469" s="41" t="e">
        <f t="shared" si="28"/>
        <v>#DIV/0!</v>
      </c>
    </row>
    <row r="470" spans="1:19" ht="26.25" customHeight="1" x14ac:dyDescent="0.2">
      <c r="A470" s="81" t="s">
        <v>1010</v>
      </c>
      <c r="B470" s="69" t="s">
        <v>54</v>
      </c>
      <c r="C470" s="71">
        <f>C487+C471+C472+C484+C486+C488+C485+C489+C494+C493+C490</f>
        <v>181735.40000000002</v>
      </c>
      <c r="D470" s="41" t="e">
        <f>C470/#REF!*100</f>
        <v>#REF!</v>
      </c>
      <c r="E470" s="41" t="e">
        <f>C470/#REF!*100</f>
        <v>#REF!</v>
      </c>
      <c r="F470" s="71">
        <f>F487+F471+F472+F484+F486+F488+F485+F489+F494+F493+F490</f>
        <v>183546.60000000003</v>
      </c>
      <c r="G470" s="41">
        <f t="shared" si="26"/>
        <v>100.99661375824414</v>
      </c>
      <c r="H470" s="41" t="e">
        <f>F470/#REF!*100</f>
        <v>#REF!</v>
      </c>
      <c r="I470" s="82">
        <f>I487+I471+I472+I484+I486+I488+I485+I489+I494+I493+I490</f>
        <v>184170</v>
      </c>
      <c r="J470" s="42">
        <f t="shared" si="27"/>
        <v>100.33964126821198</v>
      </c>
      <c r="K470" s="71">
        <f>K487+K471+K472+K484+K486+K488+K485+K489+K494+K493+K490</f>
        <v>181795.40000000002</v>
      </c>
      <c r="L470" s="71">
        <v>76168.100000000006</v>
      </c>
      <c r="M470" s="71"/>
      <c r="N470" s="71">
        <f>N487+N471+N472+N484+N486+N488+N485+N489+N494+N493+N490</f>
        <v>208377.1</v>
      </c>
      <c r="O470" s="71">
        <f>O487+O471+O472+O484+O486+O488+O485+O489+O494+O493+O490</f>
        <v>296270.10000000003</v>
      </c>
      <c r="P470" s="71">
        <f>P487+P471+P472+P484+P486+P488+P485+P489+P494+P493+P490</f>
        <v>293272.3</v>
      </c>
      <c r="Q470" s="71">
        <f>Q487+Q471+Q472+Q484+Q486+Q488+Q485+Q489+Q494+Q493+Q490</f>
        <v>288658.50000000006</v>
      </c>
      <c r="R470" s="41">
        <f t="shared" si="29"/>
        <v>-4613.7999999999302</v>
      </c>
      <c r="S470" s="41">
        <f t="shared" si="28"/>
        <v>158.83449234436441</v>
      </c>
    </row>
    <row r="471" spans="1:19" ht="23.25" hidden="1" customHeight="1" x14ac:dyDescent="0.2">
      <c r="A471" s="78" t="s">
        <v>1011</v>
      </c>
      <c r="B471" s="55" t="s">
        <v>1012</v>
      </c>
      <c r="C471" s="47">
        <v>0</v>
      </c>
      <c r="D471" s="41" t="e">
        <f>C471/#REF!*100</f>
        <v>#REF!</v>
      </c>
      <c r="E471" s="41" t="e">
        <f>C471/#REF!*100</f>
        <v>#REF!</v>
      </c>
      <c r="F471" s="47">
        <v>0</v>
      </c>
      <c r="G471" s="41" t="e">
        <f t="shared" si="26"/>
        <v>#DIV/0!</v>
      </c>
      <c r="H471" s="41" t="e">
        <f>F471/#REF!*100</f>
        <v>#REF!</v>
      </c>
      <c r="I471" s="57">
        <v>0</v>
      </c>
      <c r="J471" s="42" t="e">
        <f t="shared" si="27"/>
        <v>#DIV/0!</v>
      </c>
      <c r="K471" s="47">
        <v>0</v>
      </c>
      <c r="L471" s="47"/>
      <c r="M471" s="47"/>
      <c r="N471" s="47">
        <v>0</v>
      </c>
      <c r="O471" s="47">
        <v>0</v>
      </c>
      <c r="P471" s="47"/>
      <c r="Q471" s="188"/>
      <c r="R471" s="41">
        <f t="shared" si="29"/>
        <v>0</v>
      </c>
      <c r="S471" s="41" t="e">
        <f t="shared" si="28"/>
        <v>#DIV/0!</v>
      </c>
    </row>
    <row r="472" spans="1:19" ht="30" hidden="1" customHeight="1" x14ac:dyDescent="0.2">
      <c r="A472" s="78" t="s">
        <v>1013</v>
      </c>
      <c r="B472" s="55" t="s">
        <v>1014</v>
      </c>
      <c r="C472" s="50">
        <v>69632.2</v>
      </c>
      <c r="D472" s="41" t="e">
        <f>C472/#REF!*100</f>
        <v>#REF!</v>
      </c>
      <c r="E472" s="41" t="e">
        <f>C472/#REF!*100</f>
        <v>#REF!</v>
      </c>
      <c r="F472" s="50">
        <v>71296.800000000003</v>
      </c>
      <c r="G472" s="41">
        <f t="shared" si="26"/>
        <v>102.3905606888767</v>
      </c>
      <c r="H472" s="41" t="e">
        <f>F472/#REF!*100</f>
        <v>#REF!</v>
      </c>
      <c r="I472" s="52">
        <v>71796.800000000003</v>
      </c>
      <c r="J472" s="42">
        <f t="shared" si="27"/>
        <v>100.70129374670391</v>
      </c>
      <c r="K472" s="50">
        <v>69632.2</v>
      </c>
      <c r="L472" s="50"/>
      <c r="M472" s="50"/>
      <c r="N472" s="50">
        <v>72643.7</v>
      </c>
      <c r="O472" s="50">
        <v>73603.199999999997</v>
      </c>
      <c r="P472" s="50">
        <v>70155.399999999994</v>
      </c>
      <c r="Q472" s="186">
        <v>67209.8</v>
      </c>
      <c r="R472" s="53">
        <f t="shared" si="29"/>
        <v>-2945.5999999999913</v>
      </c>
      <c r="S472" s="41">
        <f t="shared" si="28"/>
        <v>96.521149697984569</v>
      </c>
    </row>
    <row r="473" spans="1:19" ht="11.25" hidden="1" customHeight="1" x14ac:dyDescent="0.2">
      <c r="A473" s="99"/>
      <c r="B473" s="55" t="s">
        <v>1015</v>
      </c>
      <c r="C473" s="50">
        <v>25149.9</v>
      </c>
      <c r="D473" s="41" t="e">
        <f>C473/#REF!*100</f>
        <v>#REF!</v>
      </c>
      <c r="E473" s="41" t="e">
        <f>C473/#REF!*100</f>
        <v>#REF!</v>
      </c>
      <c r="F473" s="50">
        <v>25208.5</v>
      </c>
      <c r="G473" s="41">
        <f t="shared" si="26"/>
        <v>100.2330029145245</v>
      </c>
      <c r="H473" s="41" t="e">
        <f>F473/#REF!*100</f>
        <v>#REF!</v>
      </c>
      <c r="I473" s="52">
        <v>25208.5</v>
      </c>
      <c r="J473" s="42">
        <f t="shared" si="27"/>
        <v>100</v>
      </c>
      <c r="K473" s="50">
        <v>25149.9</v>
      </c>
      <c r="L473" s="50"/>
      <c r="M473" s="50"/>
      <c r="N473" s="50">
        <v>25149.9</v>
      </c>
      <c r="O473" s="50">
        <v>25149.9</v>
      </c>
      <c r="P473" s="50"/>
      <c r="Q473" s="186"/>
      <c r="R473" s="41">
        <f t="shared" si="29"/>
        <v>0</v>
      </c>
      <c r="S473" s="41">
        <f t="shared" si="28"/>
        <v>0</v>
      </c>
    </row>
    <row r="474" spans="1:19" ht="11.25" hidden="1" customHeight="1" x14ac:dyDescent="0.2">
      <c r="A474" s="99"/>
      <c r="B474" s="55" t="s">
        <v>1016</v>
      </c>
      <c r="C474" s="50">
        <v>18775.400000000001</v>
      </c>
      <c r="D474" s="41" t="e">
        <f>C474/#REF!*100</f>
        <v>#REF!</v>
      </c>
      <c r="E474" s="41" t="e">
        <f>C474/#REF!*100</f>
        <v>#REF!</v>
      </c>
      <c r="F474" s="50">
        <v>20334</v>
      </c>
      <c r="G474" s="41">
        <f t="shared" ref="G474:G539" si="30">F474/C474*100</f>
        <v>108.30128785538523</v>
      </c>
      <c r="H474" s="41" t="e">
        <f>F474/#REF!*100</f>
        <v>#REF!</v>
      </c>
      <c r="I474" s="52">
        <v>20834</v>
      </c>
      <c r="J474" s="42">
        <f t="shared" ref="J474:J539" si="31">I474/F474*100</f>
        <v>102.45893577259761</v>
      </c>
      <c r="K474" s="50">
        <v>18775.400000000001</v>
      </c>
      <c r="L474" s="50"/>
      <c r="M474" s="50"/>
      <c r="N474" s="50">
        <v>18775.400000000001</v>
      </c>
      <c r="O474" s="50">
        <v>18775.400000000001</v>
      </c>
      <c r="P474" s="50"/>
      <c r="Q474" s="186"/>
      <c r="R474" s="41">
        <f t="shared" si="29"/>
        <v>0</v>
      </c>
      <c r="S474" s="41">
        <f t="shared" si="28"/>
        <v>0</v>
      </c>
    </row>
    <row r="475" spans="1:19" ht="10.5" hidden="1" customHeight="1" x14ac:dyDescent="0.2">
      <c r="A475" s="99"/>
      <c r="B475" s="55" t="s">
        <v>1017</v>
      </c>
      <c r="C475" s="50">
        <v>1601.5</v>
      </c>
      <c r="D475" s="41" t="e">
        <f>C475/#REF!*100</f>
        <v>#REF!</v>
      </c>
      <c r="E475" s="41" t="e">
        <f>C475/#REF!*100</f>
        <v>#REF!</v>
      </c>
      <c r="F475" s="50">
        <v>1617.3</v>
      </c>
      <c r="G475" s="41">
        <f>F475/C475*100</f>
        <v>100.986575085857</v>
      </c>
      <c r="H475" s="41" t="e">
        <f>F475/#REF!*100</f>
        <v>#REF!</v>
      </c>
      <c r="I475" s="52">
        <v>1617.3</v>
      </c>
      <c r="J475" s="42">
        <f t="shared" si="31"/>
        <v>100</v>
      </c>
      <c r="K475" s="50">
        <v>1601.5</v>
      </c>
      <c r="L475" s="50"/>
      <c r="M475" s="50"/>
      <c r="N475" s="50">
        <v>1601.5</v>
      </c>
      <c r="O475" s="50">
        <v>1601.5</v>
      </c>
      <c r="P475" s="50"/>
      <c r="Q475" s="186"/>
      <c r="R475" s="41">
        <f t="shared" si="29"/>
        <v>0</v>
      </c>
      <c r="S475" s="41">
        <f t="shared" si="28"/>
        <v>0</v>
      </c>
    </row>
    <row r="476" spans="1:19" ht="11.25" hidden="1" customHeight="1" x14ac:dyDescent="0.2">
      <c r="A476" s="99"/>
      <c r="B476" s="55" t="s">
        <v>1018</v>
      </c>
      <c r="C476" s="50">
        <f>1601.5+5000</f>
        <v>6601.5</v>
      </c>
      <c r="D476" s="41" t="e">
        <f>C476/#REF!*100</f>
        <v>#REF!</v>
      </c>
      <c r="E476" s="41" t="e">
        <f>C476/#REF!*100</f>
        <v>#REF!</v>
      </c>
      <c r="F476" s="50">
        <f>1617.3+5000</f>
        <v>6617.3</v>
      </c>
      <c r="G476" s="41">
        <f t="shared" si="30"/>
        <v>100.23933954404302</v>
      </c>
      <c r="H476" s="41" t="e">
        <f>F476/#REF!*100</f>
        <v>#REF!</v>
      </c>
      <c r="I476" s="52">
        <f>1617.3+5000</f>
        <v>6617.3</v>
      </c>
      <c r="J476" s="42">
        <f t="shared" si="31"/>
        <v>100</v>
      </c>
      <c r="K476" s="50">
        <f>1601.5+5000</f>
        <v>6601.5</v>
      </c>
      <c r="L476" s="50"/>
      <c r="M476" s="50"/>
      <c r="N476" s="50">
        <f>1601.5+5000</f>
        <v>6601.5</v>
      </c>
      <c r="O476" s="50">
        <f>1601.5+5000</f>
        <v>6601.5</v>
      </c>
      <c r="P476" s="50"/>
      <c r="Q476" s="186"/>
      <c r="R476" s="41">
        <f t="shared" si="29"/>
        <v>0</v>
      </c>
      <c r="S476" s="41">
        <f t="shared" si="28"/>
        <v>0</v>
      </c>
    </row>
    <row r="477" spans="1:19" ht="11.25" hidden="1" customHeight="1" x14ac:dyDescent="0.2">
      <c r="A477" s="99"/>
      <c r="B477" s="55" t="s">
        <v>1019</v>
      </c>
      <c r="C477" s="50">
        <v>1601.5</v>
      </c>
      <c r="D477" s="41" t="e">
        <f>C477/#REF!*100</f>
        <v>#REF!</v>
      </c>
      <c r="E477" s="41" t="e">
        <f>C477/#REF!*100</f>
        <v>#REF!</v>
      </c>
      <c r="F477" s="50">
        <v>1617.3</v>
      </c>
      <c r="G477" s="41">
        <f t="shared" si="30"/>
        <v>100.986575085857</v>
      </c>
      <c r="H477" s="41" t="e">
        <f>F477/#REF!*100</f>
        <v>#REF!</v>
      </c>
      <c r="I477" s="52">
        <v>1617.3</v>
      </c>
      <c r="J477" s="42">
        <f t="shared" si="31"/>
        <v>100</v>
      </c>
      <c r="K477" s="50">
        <v>1601.5</v>
      </c>
      <c r="L477" s="50"/>
      <c r="M477" s="50"/>
      <c r="N477" s="50">
        <v>1601.5</v>
      </c>
      <c r="O477" s="50">
        <v>1601.5</v>
      </c>
      <c r="P477" s="50"/>
      <c r="Q477" s="186"/>
      <c r="R477" s="41">
        <f t="shared" si="29"/>
        <v>0</v>
      </c>
      <c r="S477" s="41">
        <f t="shared" si="28"/>
        <v>0</v>
      </c>
    </row>
    <row r="478" spans="1:19" ht="11.25" hidden="1" customHeight="1" x14ac:dyDescent="0.2">
      <c r="A478" s="99"/>
      <c r="B478" s="55" t="s">
        <v>1020</v>
      </c>
      <c r="C478" s="50">
        <v>0</v>
      </c>
      <c r="D478" s="41" t="e">
        <f>C478/#REF!*100</f>
        <v>#REF!</v>
      </c>
      <c r="E478" s="41" t="e">
        <f>C478/#REF!*100</f>
        <v>#REF!</v>
      </c>
      <c r="F478" s="50">
        <v>0</v>
      </c>
      <c r="G478" s="41" t="e">
        <f t="shared" si="30"/>
        <v>#DIV/0!</v>
      </c>
      <c r="H478" s="41" t="e">
        <f>F478/#REF!*100</f>
        <v>#REF!</v>
      </c>
      <c r="I478" s="52">
        <v>0</v>
      </c>
      <c r="J478" s="42" t="e">
        <f t="shared" si="31"/>
        <v>#DIV/0!</v>
      </c>
      <c r="K478" s="50">
        <v>0</v>
      </c>
      <c r="L478" s="50"/>
      <c r="M478" s="50"/>
      <c r="N478" s="50">
        <v>0</v>
      </c>
      <c r="O478" s="50">
        <v>0</v>
      </c>
      <c r="P478" s="50"/>
      <c r="Q478" s="186"/>
      <c r="R478" s="41">
        <f t="shared" si="29"/>
        <v>0</v>
      </c>
      <c r="S478" s="41" t="e">
        <f t="shared" si="28"/>
        <v>#DIV/0!</v>
      </c>
    </row>
    <row r="479" spans="1:19" ht="11.25" hidden="1" customHeight="1" x14ac:dyDescent="0.2">
      <c r="A479" s="99"/>
      <c r="B479" s="55" t="s">
        <v>1021</v>
      </c>
      <c r="C479" s="50">
        <v>0</v>
      </c>
      <c r="D479" s="41" t="e">
        <f>C479/#REF!*100</f>
        <v>#REF!</v>
      </c>
      <c r="E479" s="41" t="e">
        <f>C479/#REF!*100</f>
        <v>#REF!</v>
      </c>
      <c r="F479" s="50">
        <v>0</v>
      </c>
      <c r="G479" s="41" t="e">
        <f t="shared" si="30"/>
        <v>#DIV/0!</v>
      </c>
      <c r="H479" s="41" t="e">
        <f>F479/#REF!*100</f>
        <v>#REF!</v>
      </c>
      <c r="I479" s="52">
        <v>0</v>
      </c>
      <c r="J479" s="42" t="e">
        <f t="shared" si="31"/>
        <v>#DIV/0!</v>
      </c>
      <c r="K479" s="50">
        <v>0</v>
      </c>
      <c r="L479" s="50"/>
      <c r="M479" s="50"/>
      <c r="N479" s="50">
        <v>0</v>
      </c>
      <c r="O479" s="50">
        <v>0</v>
      </c>
      <c r="P479" s="50"/>
      <c r="Q479" s="186"/>
      <c r="R479" s="41">
        <f t="shared" si="29"/>
        <v>0</v>
      </c>
      <c r="S479" s="41" t="e">
        <f t="shared" si="28"/>
        <v>#DIV/0!</v>
      </c>
    </row>
    <row r="480" spans="1:19" ht="11.25" hidden="1" customHeight="1" x14ac:dyDescent="0.2">
      <c r="A480" s="99"/>
      <c r="B480" s="55" t="s">
        <v>1022</v>
      </c>
      <c r="C480" s="50">
        <v>15902.4</v>
      </c>
      <c r="D480" s="41" t="e">
        <f>C480/#REF!*100</f>
        <v>#REF!</v>
      </c>
      <c r="E480" s="41" t="e">
        <f>C480/#REF!*100</f>
        <v>#REF!</v>
      </c>
      <c r="F480" s="50">
        <v>15902.4</v>
      </c>
      <c r="G480" s="41">
        <f t="shared" si="30"/>
        <v>100</v>
      </c>
      <c r="H480" s="41" t="e">
        <f>F480/#REF!*100</f>
        <v>#REF!</v>
      </c>
      <c r="I480" s="50">
        <v>15902.4</v>
      </c>
      <c r="J480" s="42">
        <f t="shared" si="31"/>
        <v>100</v>
      </c>
      <c r="K480" s="50">
        <v>15902.4</v>
      </c>
      <c r="L480" s="50"/>
      <c r="M480" s="50"/>
      <c r="N480" s="50">
        <v>15902.4</v>
      </c>
      <c r="O480" s="50">
        <v>15902.4</v>
      </c>
      <c r="P480" s="50"/>
      <c r="Q480" s="186"/>
      <c r="R480" s="41">
        <f t="shared" si="29"/>
        <v>0</v>
      </c>
      <c r="S480" s="41">
        <f t="shared" si="28"/>
        <v>0</v>
      </c>
    </row>
    <row r="481" spans="1:19" ht="11.25" hidden="1" customHeight="1" x14ac:dyDescent="0.2">
      <c r="A481" s="99"/>
      <c r="B481" s="55" t="s">
        <v>1023</v>
      </c>
      <c r="C481" s="50">
        <v>0</v>
      </c>
      <c r="D481" s="41" t="e">
        <f>C481/#REF!*100</f>
        <v>#REF!</v>
      </c>
      <c r="E481" s="41" t="e">
        <f>C481/#REF!*100</f>
        <v>#REF!</v>
      </c>
      <c r="F481" s="50">
        <v>0</v>
      </c>
      <c r="G481" s="41" t="e">
        <f t="shared" si="30"/>
        <v>#DIV/0!</v>
      </c>
      <c r="H481" s="41" t="e">
        <f>F481/#REF!*100</f>
        <v>#REF!</v>
      </c>
      <c r="I481" s="52">
        <v>0</v>
      </c>
      <c r="J481" s="42" t="e">
        <f t="shared" si="31"/>
        <v>#DIV/0!</v>
      </c>
      <c r="K481" s="50">
        <v>0</v>
      </c>
      <c r="L481" s="50"/>
      <c r="M481" s="50"/>
      <c r="N481" s="50">
        <v>0</v>
      </c>
      <c r="O481" s="50">
        <v>0</v>
      </c>
      <c r="P481" s="50"/>
      <c r="Q481" s="186"/>
      <c r="R481" s="41">
        <f t="shared" si="29"/>
        <v>0</v>
      </c>
      <c r="S481" s="41" t="e">
        <f t="shared" si="28"/>
        <v>#DIV/0!</v>
      </c>
    </row>
    <row r="482" spans="1:19" ht="11.25" hidden="1" customHeight="1" x14ac:dyDescent="0.2">
      <c r="A482" s="99"/>
      <c r="B482" s="55" t="s">
        <v>1024</v>
      </c>
      <c r="C482" s="50">
        <v>0</v>
      </c>
      <c r="D482" s="41" t="e">
        <f>C482/#REF!*100</f>
        <v>#REF!</v>
      </c>
      <c r="E482" s="41" t="e">
        <f>C482/#REF!*100</f>
        <v>#REF!</v>
      </c>
      <c r="F482" s="50">
        <v>0</v>
      </c>
      <c r="G482" s="41" t="e">
        <f t="shared" si="30"/>
        <v>#DIV/0!</v>
      </c>
      <c r="H482" s="41" t="e">
        <f>F482/#REF!*100</f>
        <v>#REF!</v>
      </c>
      <c r="I482" s="52">
        <v>0</v>
      </c>
      <c r="J482" s="42" t="e">
        <f t="shared" si="31"/>
        <v>#DIV/0!</v>
      </c>
      <c r="K482" s="50">
        <v>0</v>
      </c>
      <c r="L482" s="50"/>
      <c r="M482" s="50"/>
      <c r="N482" s="50">
        <v>0</v>
      </c>
      <c r="O482" s="50">
        <v>0</v>
      </c>
      <c r="P482" s="50"/>
      <c r="Q482" s="186"/>
      <c r="R482" s="41">
        <f t="shared" si="29"/>
        <v>0</v>
      </c>
      <c r="S482" s="41" t="e">
        <f t="shared" si="28"/>
        <v>#DIV/0!</v>
      </c>
    </row>
    <row r="483" spans="1:19" ht="11.25" hidden="1" customHeight="1" x14ac:dyDescent="0.2">
      <c r="A483" s="99"/>
      <c r="B483" s="55" t="s">
        <v>1025</v>
      </c>
      <c r="C483" s="50">
        <v>0</v>
      </c>
      <c r="D483" s="41" t="e">
        <f>C483/#REF!*100</f>
        <v>#REF!</v>
      </c>
      <c r="E483" s="41" t="e">
        <f>C483/#REF!*100</f>
        <v>#REF!</v>
      </c>
      <c r="F483" s="50">
        <v>0</v>
      </c>
      <c r="G483" s="41" t="e">
        <f t="shared" si="30"/>
        <v>#DIV/0!</v>
      </c>
      <c r="H483" s="41" t="e">
        <f>F483/#REF!*100</f>
        <v>#REF!</v>
      </c>
      <c r="I483" s="52">
        <v>0</v>
      </c>
      <c r="J483" s="42" t="e">
        <f t="shared" si="31"/>
        <v>#DIV/0!</v>
      </c>
      <c r="K483" s="50">
        <v>0</v>
      </c>
      <c r="L483" s="50"/>
      <c r="M483" s="50"/>
      <c r="N483" s="50">
        <v>0</v>
      </c>
      <c r="O483" s="50">
        <v>0</v>
      </c>
      <c r="P483" s="50"/>
      <c r="Q483" s="186"/>
      <c r="R483" s="41">
        <f t="shared" si="29"/>
        <v>0</v>
      </c>
      <c r="S483" s="41" t="e">
        <f t="shared" si="28"/>
        <v>#DIV/0!</v>
      </c>
    </row>
    <row r="484" spans="1:19" ht="16.5" hidden="1" customHeight="1" x14ac:dyDescent="0.2">
      <c r="A484" s="99" t="s">
        <v>1026</v>
      </c>
      <c r="B484" s="55" t="s">
        <v>1027</v>
      </c>
      <c r="C484" s="47"/>
      <c r="D484" s="41" t="e">
        <f>C484/#REF!*100</f>
        <v>#REF!</v>
      </c>
      <c r="E484" s="41" t="e">
        <f>C484/#REF!*100</f>
        <v>#REF!</v>
      </c>
      <c r="F484" s="47"/>
      <c r="G484" s="41" t="e">
        <f t="shared" si="30"/>
        <v>#DIV/0!</v>
      </c>
      <c r="H484" s="41" t="e">
        <f>F484/#REF!*100</f>
        <v>#REF!</v>
      </c>
      <c r="I484" s="57"/>
      <c r="J484" s="42" t="e">
        <f t="shared" si="31"/>
        <v>#DIV/0!</v>
      </c>
      <c r="K484" s="47"/>
      <c r="L484" s="47"/>
      <c r="M484" s="47"/>
      <c r="N484" s="47"/>
      <c r="O484" s="47"/>
      <c r="P484" s="47"/>
      <c r="Q484" s="188"/>
      <c r="R484" s="41">
        <f t="shared" si="29"/>
        <v>0</v>
      </c>
      <c r="S484" s="41" t="e">
        <f t="shared" si="28"/>
        <v>#DIV/0!</v>
      </c>
    </row>
    <row r="485" spans="1:19" ht="16.5" hidden="1" customHeight="1" x14ac:dyDescent="0.2">
      <c r="A485" s="78" t="s">
        <v>1028</v>
      </c>
      <c r="B485" s="55" t="s">
        <v>1029</v>
      </c>
      <c r="C485" s="47">
        <v>0</v>
      </c>
      <c r="D485" s="41" t="e">
        <f>C485/#REF!*100</f>
        <v>#REF!</v>
      </c>
      <c r="E485" s="41" t="e">
        <f>C485/#REF!*100</f>
        <v>#REF!</v>
      </c>
      <c r="F485" s="47">
        <v>0</v>
      </c>
      <c r="G485" s="41" t="e">
        <f t="shared" si="30"/>
        <v>#DIV/0!</v>
      </c>
      <c r="H485" s="41" t="e">
        <f>F485/#REF!*100</f>
        <v>#REF!</v>
      </c>
      <c r="I485" s="57">
        <v>0</v>
      </c>
      <c r="J485" s="42" t="e">
        <f t="shared" si="31"/>
        <v>#DIV/0!</v>
      </c>
      <c r="K485" s="47">
        <v>0</v>
      </c>
      <c r="L485" s="47"/>
      <c r="M485" s="47"/>
      <c r="N485" s="47">
        <v>0</v>
      </c>
      <c r="O485" s="47">
        <v>0</v>
      </c>
      <c r="P485" s="47"/>
      <c r="Q485" s="188"/>
      <c r="R485" s="41">
        <f t="shared" si="29"/>
        <v>0</v>
      </c>
      <c r="S485" s="41" t="e">
        <f t="shared" si="28"/>
        <v>#DIV/0!</v>
      </c>
    </row>
    <row r="486" spans="1:19" ht="16.5" hidden="1" customHeight="1" x14ac:dyDescent="0.2">
      <c r="A486" s="99" t="s">
        <v>1030</v>
      </c>
      <c r="B486" s="55" t="s">
        <v>1031</v>
      </c>
      <c r="C486" s="47">
        <v>0</v>
      </c>
      <c r="D486" s="41" t="e">
        <f>C486/#REF!*100</f>
        <v>#REF!</v>
      </c>
      <c r="E486" s="41" t="e">
        <f>C486/#REF!*100</f>
        <v>#REF!</v>
      </c>
      <c r="F486" s="47">
        <v>0</v>
      </c>
      <c r="G486" s="41" t="e">
        <f t="shared" si="30"/>
        <v>#DIV/0!</v>
      </c>
      <c r="H486" s="41" t="e">
        <f>F486/#REF!*100</f>
        <v>#REF!</v>
      </c>
      <c r="I486" s="57">
        <v>0</v>
      </c>
      <c r="J486" s="42" t="e">
        <f t="shared" si="31"/>
        <v>#DIV/0!</v>
      </c>
      <c r="K486" s="47">
        <v>0</v>
      </c>
      <c r="L486" s="47"/>
      <c r="M486" s="47"/>
      <c r="N486" s="47">
        <v>0</v>
      </c>
      <c r="O486" s="47">
        <v>0</v>
      </c>
      <c r="P486" s="47"/>
      <c r="Q486" s="188"/>
      <c r="R486" s="41">
        <f t="shared" si="29"/>
        <v>0</v>
      </c>
      <c r="S486" s="41" t="e">
        <f t="shared" si="28"/>
        <v>#DIV/0!</v>
      </c>
    </row>
    <row r="487" spans="1:19" ht="17.25" hidden="1" customHeight="1" x14ac:dyDescent="0.2">
      <c r="A487" s="99" t="s">
        <v>1032</v>
      </c>
      <c r="B487" s="55" t="s">
        <v>1033</v>
      </c>
      <c r="C487" s="47">
        <v>0</v>
      </c>
      <c r="D487" s="41" t="e">
        <f>C487/#REF!*100</f>
        <v>#REF!</v>
      </c>
      <c r="E487" s="41" t="e">
        <f>C487/#REF!*100</f>
        <v>#REF!</v>
      </c>
      <c r="F487" s="47">
        <v>0</v>
      </c>
      <c r="G487" s="41" t="e">
        <f t="shared" si="30"/>
        <v>#DIV/0!</v>
      </c>
      <c r="H487" s="41" t="e">
        <f>F487/#REF!*100</f>
        <v>#REF!</v>
      </c>
      <c r="I487" s="57">
        <v>0</v>
      </c>
      <c r="J487" s="42" t="e">
        <f t="shared" si="31"/>
        <v>#DIV/0!</v>
      </c>
      <c r="K487" s="47">
        <v>0</v>
      </c>
      <c r="L487" s="47"/>
      <c r="M487" s="47"/>
      <c r="N487" s="47">
        <v>0</v>
      </c>
      <c r="O487" s="47">
        <v>0</v>
      </c>
      <c r="P487" s="47"/>
      <c r="Q487" s="188"/>
      <c r="R487" s="41">
        <f t="shared" si="29"/>
        <v>0</v>
      </c>
      <c r="S487" s="41" t="e">
        <f t="shared" si="28"/>
        <v>#DIV/0!</v>
      </c>
    </row>
    <row r="488" spans="1:19" ht="17.25" hidden="1" customHeight="1" x14ac:dyDescent="0.2">
      <c r="A488" s="99" t="s">
        <v>1034</v>
      </c>
      <c r="B488" s="55" t="s">
        <v>1035</v>
      </c>
      <c r="C488" s="47">
        <v>0</v>
      </c>
      <c r="D488" s="41" t="e">
        <f>C488/#REF!*100</f>
        <v>#REF!</v>
      </c>
      <c r="E488" s="41" t="e">
        <f>C488/#REF!*100</f>
        <v>#REF!</v>
      </c>
      <c r="F488" s="47">
        <v>0</v>
      </c>
      <c r="G488" s="41" t="e">
        <f t="shared" si="30"/>
        <v>#DIV/0!</v>
      </c>
      <c r="H488" s="41" t="e">
        <f>F488/#REF!*100</f>
        <v>#REF!</v>
      </c>
      <c r="I488" s="57">
        <v>0</v>
      </c>
      <c r="J488" s="42" t="e">
        <f t="shared" si="31"/>
        <v>#DIV/0!</v>
      </c>
      <c r="K488" s="47">
        <v>0</v>
      </c>
      <c r="L488" s="47"/>
      <c r="M488" s="47"/>
      <c r="N488" s="47">
        <v>0</v>
      </c>
      <c r="O488" s="47">
        <v>0</v>
      </c>
      <c r="P488" s="47"/>
      <c r="Q488" s="188"/>
      <c r="R488" s="41">
        <f t="shared" si="29"/>
        <v>0</v>
      </c>
      <c r="S488" s="41" t="e">
        <f t="shared" si="28"/>
        <v>#DIV/0!</v>
      </c>
    </row>
    <row r="489" spans="1:19" ht="9.75" hidden="1" customHeight="1" x14ac:dyDescent="0.2">
      <c r="A489" s="78" t="s">
        <v>1036</v>
      </c>
      <c r="B489" s="115" t="s">
        <v>1037</v>
      </c>
      <c r="C489" s="47"/>
      <c r="D489" s="41" t="e">
        <f>C489/#REF!*100</f>
        <v>#REF!</v>
      </c>
      <c r="E489" s="41" t="e">
        <f>C489/#REF!*100</f>
        <v>#REF!</v>
      </c>
      <c r="F489" s="47"/>
      <c r="G489" s="41" t="e">
        <f t="shared" si="30"/>
        <v>#DIV/0!</v>
      </c>
      <c r="H489" s="41" t="e">
        <f>F489/#REF!*100</f>
        <v>#REF!</v>
      </c>
      <c r="I489" s="57"/>
      <c r="J489" s="42" t="e">
        <f t="shared" si="31"/>
        <v>#DIV/0!</v>
      </c>
      <c r="K489" s="47"/>
      <c r="L489" s="47"/>
      <c r="M489" s="47"/>
      <c r="N489" s="47"/>
      <c r="O489" s="47"/>
      <c r="P489" s="47"/>
      <c r="Q489" s="188"/>
      <c r="R489" s="41">
        <f t="shared" si="29"/>
        <v>0</v>
      </c>
      <c r="S489" s="41" t="e">
        <f t="shared" si="28"/>
        <v>#DIV/0!</v>
      </c>
    </row>
    <row r="490" spans="1:19" ht="90" hidden="1" customHeight="1" x14ac:dyDescent="0.2">
      <c r="A490" s="108" t="s">
        <v>1038</v>
      </c>
      <c r="B490" s="117" t="s">
        <v>1039</v>
      </c>
      <c r="C490" s="47">
        <v>1406.2</v>
      </c>
      <c r="D490" s="41" t="e">
        <f>C490/#REF!*100</f>
        <v>#REF!</v>
      </c>
      <c r="E490" s="41" t="e">
        <f>C490/#REF!*100</f>
        <v>#REF!</v>
      </c>
      <c r="F490" s="47">
        <v>1406.2</v>
      </c>
      <c r="G490" s="41">
        <f t="shared" si="30"/>
        <v>100</v>
      </c>
      <c r="H490" s="41" t="e">
        <f>F490/#REF!*100</f>
        <v>#REF!</v>
      </c>
      <c r="I490" s="57">
        <v>1406.2</v>
      </c>
      <c r="J490" s="42">
        <f t="shared" si="31"/>
        <v>100</v>
      </c>
      <c r="K490" s="47">
        <v>1406.2</v>
      </c>
      <c r="L490" s="47"/>
      <c r="M490" s="47"/>
      <c r="N490" s="47">
        <v>1406.2</v>
      </c>
      <c r="O490" s="47">
        <v>1406.2</v>
      </c>
      <c r="P490" s="47">
        <v>1406.2</v>
      </c>
      <c r="Q490" s="188">
        <v>1406.2</v>
      </c>
      <c r="R490" s="41">
        <f t="shared" si="29"/>
        <v>0</v>
      </c>
      <c r="S490" s="41">
        <f t="shared" si="28"/>
        <v>100</v>
      </c>
    </row>
    <row r="491" spans="1:19" ht="26.25" hidden="1" customHeight="1" x14ac:dyDescent="0.2">
      <c r="A491" s="78" t="s">
        <v>1040</v>
      </c>
      <c r="B491" s="117"/>
      <c r="C491" s="47"/>
      <c r="D491" s="41"/>
      <c r="E491" s="41"/>
      <c r="F491" s="47"/>
      <c r="G491" s="41"/>
      <c r="H491" s="41"/>
      <c r="I491" s="57"/>
      <c r="J491" s="42"/>
      <c r="K491" s="47"/>
      <c r="L491" s="47"/>
      <c r="M491" s="47"/>
      <c r="N491" s="47"/>
      <c r="O491" s="47"/>
      <c r="P491" s="47"/>
      <c r="Q491" s="188"/>
      <c r="R491" s="41">
        <f t="shared" si="29"/>
        <v>0</v>
      </c>
      <c r="S491" s="41" t="e">
        <f t="shared" si="28"/>
        <v>#DIV/0!</v>
      </c>
    </row>
    <row r="492" spans="1:19" ht="65.25" hidden="1" customHeight="1" x14ac:dyDescent="0.2">
      <c r="A492" s="78" t="s">
        <v>1041</v>
      </c>
      <c r="B492" s="55" t="s">
        <v>1042</v>
      </c>
      <c r="C492" s="47"/>
      <c r="D492" s="41" t="e">
        <f>C492/#REF!*100</f>
        <v>#REF!</v>
      </c>
      <c r="E492" s="41" t="e">
        <f>C492/#REF!*100</f>
        <v>#REF!</v>
      </c>
      <c r="F492" s="47"/>
      <c r="G492" s="41" t="e">
        <f t="shared" si="30"/>
        <v>#DIV/0!</v>
      </c>
      <c r="H492" s="41" t="e">
        <f>F492/#REF!*100</f>
        <v>#REF!</v>
      </c>
      <c r="I492" s="57"/>
      <c r="J492" s="42" t="e">
        <f t="shared" si="31"/>
        <v>#DIV/0!</v>
      </c>
      <c r="K492" s="47"/>
      <c r="L492" s="47"/>
      <c r="M492" s="47"/>
      <c r="N492" s="47"/>
      <c r="O492" s="47"/>
      <c r="P492" s="47"/>
      <c r="Q492" s="188"/>
      <c r="R492" s="41">
        <f t="shared" si="29"/>
        <v>0</v>
      </c>
      <c r="S492" s="41" t="e">
        <f t="shared" si="28"/>
        <v>#DIV/0!</v>
      </c>
    </row>
    <row r="493" spans="1:19" ht="62.25" hidden="1" customHeight="1" x14ac:dyDescent="0.2">
      <c r="A493" s="78" t="s">
        <v>1043</v>
      </c>
      <c r="B493" s="55" t="s">
        <v>1044</v>
      </c>
      <c r="C493" s="48">
        <v>89994.2</v>
      </c>
      <c r="D493" s="41" t="e">
        <f>C493/#REF!*100</f>
        <v>#REF!</v>
      </c>
      <c r="E493" s="41" t="e">
        <f>C493/#REF!*100</f>
        <v>#REF!</v>
      </c>
      <c r="F493" s="48">
        <v>89994.2</v>
      </c>
      <c r="G493" s="41">
        <f t="shared" si="30"/>
        <v>100</v>
      </c>
      <c r="H493" s="41" t="e">
        <f>F493/#REF!*100</f>
        <v>#REF!</v>
      </c>
      <c r="I493" s="75">
        <v>89994.2</v>
      </c>
      <c r="J493" s="42">
        <f t="shared" si="31"/>
        <v>100</v>
      </c>
      <c r="K493" s="48">
        <v>89994.2</v>
      </c>
      <c r="L493" s="48"/>
      <c r="M493" s="48"/>
      <c r="N493" s="48">
        <v>89994.2</v>
      </c>
      <c r="O493" s="48">
        <v>89994.2</v>
      </c>
      <c r="P493" s="48">
        <v>89994.2</v>
      </c>
      <c r="Q493" s="53">
        <v>87053.9</v>
      </c>
      <c r="R493" s="53">
        <f t="shared" si="29"/>
        <v>-2940.3000000000029</v>
      </c>
      <c r="S493" s="41">
        <f t="shared" si="28"/>
        <v>96.732789446430985</v>
      </c>
    </row>
    <row r="494" spans="1:19" ht="38.25" hidden="1" x14ac:dyDescent="0.2">
      <c r="A494" s="78" t="s">
        <v>1045</v>
      </c>
      <c r="B494" s="55" t="s">
        <v>1046</v>
      </c>
      <c r="C494" s="50">
        <v>20702.8</v>
      </c>
      <c r="D494" s="41" t="e">
        <f>C494/#REF!*100</f>
        <v>#REF!</v>
      </c>
      <c r="E494" s="41" t="e">
        <f>C494/#REF!*100</f>
        <v>#REF!</v>
      </c>
      <c r="F494" s="50">
        <v>20849.400000000001</v>
      </c>
      <c r="G494" s="41">
        <f t="shared" si="30"/>
        <v>100.70811677647468</v>
      </c>
      <c r="H494" s="41" t="e">
        <f>F494/#REF!*100</f>
        <v>#REF!</v>
      </c>
      <c r="I494" s="52">
        <v>20972.799999999999</v>
      </c>
      <c r="J494" s="42">
        <f t="shared" si="31"/>
        <v>100.5918635548265</v>
      </c>
      <c r="K494" s="50">
        <v>20762.8</v>
      </c>
      <c r="L494" s="50"/>
      <c r="M494" s="50"/>
      <c r="N494" s="50">
        <v>44333</v>
      </c>
      <c r="O494" s="50">
        <v>131266.5</v>
      </c>
      <c r="P494" s="50">
        <v>131716.5</v>
      </c>
      <c r="Q494" s="186">
        <v>132988.6</v>
      </c>
      <c r="R494" s="53">
        <f t="shared" si="29"/>
        <v>1272.1000000000058</v>
      </c>
      <c r="S494" s="41">
        <f t="shared" si="28"/>
        <v>642.37011418745294</v>
      </c>
    </row>
    <row r="495" spans="1:19" ht="13.5" hidden="1" customHeight="1" x14ac:dyDescent="0.2">
      <c r="A495" s="99"/>
      <c r="B495" s="55" t="s">
        <v>1047</v>
      </c>
      <c r="C495" s="48"/>
      <c r="D495" s="41" t="e">
        <f>C495/#REF!*100</f>
        <v>#REF!</v>
      </c>
      <c r="E495" s="41" t="e">
        <f>C495/#REF!*100</f>
        <v>#REF!</v>
      </c>
      <c r="F495" s="48"/>
      <c r="G495" s="41" t="e">
        <f t="shared" si="30"/>
        <v>#DIV/0!</v>
      </c>
      <c r="H495" s="41" t="e">
        <f>F495/#REF!*100</f>
        <v>#REF!</v>
      </c>
      <c r="I495" s="75"/>
      <c r="J495" s="42" t="e">
        <f t="shared" si="31"/>
        <v>#DIV/0!</v>
      </c>
      <c r="K495" s="48"/>
      <c r="L495" s="48"/>
      <c r="M495" s="48"/>
      <c r="N495" s="48"/>
      <c r="O495" s="48"/>
      <c r="P495" s="48"/>
      <c r="Q495" s="53"/>
      <c r="R495" s="41">
        <f t="shared" si="29"/>
        <v>0</v>
      </c>
      <c r="S495" s="41" t="e">
        <f t="shared" si="28"/>
        <v>#DIV/0!</v>
      </c>
    </row>
    <row r="496" spans="1:19" ht="13.5" hidden="1" customHeight="1" x14ac:dyDescent="0.2">
      <c r="A496" s="99"/>
      <c r="B496" s="55" t="s">
        <v>1048</v>
      </c>
      <c r="C496" s="48"/>
      <c r="D496" s="41" t="e">
        <f>C496/#REF!*100</f>
        <v>#REF!</v>
      </c>
      <c r="E496" s="41" t="e">
        <f>C496/#REF!*100</f>
        <v>#REF!</v>
      </c>
      <c r="F496" s="48"/>
      <c r="G496" s="41" t="e">
        <f t="shared" si="30"/>
        <v>#DIV/0!</v>
      </c>
      <c r="H496" s="41" t="e">
        <f>F496/#REF!*100</f>
        <v>#REF!</v>
      </c>
      <c r="I496" s="75"/>
      <c r="J496" s="42" t="e">
        <f t="shared" si="31"/>
        <v>#DIV/0!</v>
      </c>
      <c r="K496" s="48">
        <v>60</v>
      </c>
      <c r="L496" s="48"/>
      <c r="M496" s="48"/>
      <c r="N496" s="48">
        <v>21535.8</v>
      </c>
      <c r="O496" s="48">
        <v>104865.8</v>
      </c>
      <c r="P496" s="48"/>
      <c r="Q496" s="53"/>
      <c r="R496" s="41">
        <f t="shared" si="29"/>
        <v>0</v>
      </c>
      <c r="S496" s="41" t="e">
        <f t="shared" si="28"/>
        <v>#DIV/0!</v>
      </c>
    </row>
    <row r="497" spans="1:19" ht="23.25" hidden="1" customHeight="1" x14ac:dyDescent="0.2">
      <c r="A497" s="99"/>
      <c r="B497" s="115" t="s">
        <v>1049</v>
      </c>
      <c r="C497" s="48">
        <v>20702.8</v>
      </c>
      <c r="D497" s="41" t="e">
        <f>C497/#REF!*100</f>
        <v>#REF!</v>
      </c>
      <c r="E497" s="41" t="e">
        <f>C497/#REF!*100</f>
        <v>#REF!</v>
      </c>
      <c r="F497" s="48">
        <v>20849.400000000001</v>
      </c>
      <c r="G497" s="41">
        <f t="shared" si="30"/>
        <v>100.70811677647468</v>
      </c>
      <c r="H497" s="41" t="e">
        <f>F497/#REF!*100</f>
        <v>#REF!</v>
      </c>
      <c r="I497" s="75">
        <v>20972.799999999999</v>
      </c>
      <c r="J497" s="42">
        <f t="shared" si="31"/>
        <v>100.5918635548265</v>
      </c>
      <c r="K497" s="48">
        <v>20702.8</v>
      </c>
      <c r="L497" s="48"/>
      <c r="M497" s="48"/>
      <c r="N497" s="48">
        <v>20702.8</v>
      </c>
      <c r="O497" s="48">
        <v>23702.799999999999</v>
      </c>
      <c r="P497" s="48"/>
      <c r="Q497" s="53"/>
      <c r="R497" s="41">
        <f t="shared" si="29"/>
        <v>0</v>
      </c>
      <c r="S497" s="41">
        <f t="shared" si="28"/>
        <v>0</v>
      </c>
    </row>
    <row r="498" spans="1:19" ht="12.75" hidden="1" customHeight="1" x14ac:dyDescent="0.2">
      <c r="A498" s="99"/>
      <c r="B498" s="55" t="s">
        <v>1050</v>
      </c>
      <c r="C498" s="50"/>
      <c r="D498" s="41" t="e">
        <f>C498/#REF!*100</f>
        <v>#REF!</v>
      </c>
      <c r="E498" s="41" t="e">
        <f>C498/#REF!*100</f>
        <v>#REF!</v>
      </c>
      <c r="F498" s="50"/>
      <c r="G498" s="41" t="e">
        <f>F498/C498*100</f>
        <v>#DIV/0!</v>
      </c>
      <c r="H498" s="41" t="e">
        <f>F498/#REF!*100</f>
        <v>#REF!</v>
      </c>
      <c r="I498" s="52"/>
      <c r="J498" s="42" t="e">
        <f>I498/F498*100</f>
        <v>#DIV/0!</v>
      </c>
      <c r="K498" s="50"/>
      <c r="L498" s="50"/>
      <c r="M498" s="50"/>
      <c r="N498" s="50">
        <v>2094.4</v>
      </c>
      <c r="O498" s="50">
        <v>2377.9</v>
      </c>
      <c r="P498" s="50"/>
      <c r="Q498" s="186"/>
      <c r="R498" s="41">
        <f t="shared" si="29"/>
        <v>0</v>
      </c>
      <c r="S498" s="41" t="e">
        <f t="shared" si="28"/>
        <v>#DIV/0!</v>
      </c>
    </row>
    <row r="499" spans="1:19" ht="13.5" hidden="1" customHeight="1" x14ac:dyDescent="0.2">
      <c r="A499" s="99"/>
      <c r="B499" s="115" t="s">
        <v>1051</v>
      </c>
      <c r="C499" s="47"/>
      <c r="D499" s="41" t="e">
        <f>C499/#REF!*100</f>
        <v>#REF!</v>
      </c>
      <c r="E499" s="41" t="e">
        <f>C499/#REF!*100</f>
        <v>#REF!</v>
      </c>
      <c r="F499" s="47"/>
      <c r="G499" s="41" t="e">
        <f>F499/C499*100</f>
        <v>#DIV/0!</v>
      </c>
      <c r="H499" s="41" t="e">
        <f>F499/#REF!*100</f>
        <v>#REF!</v>
      </c>
      <c r="I499" s="57"/>
      <c r="J499" s="42" t="e">
        <f>I499/F499*100</f>
        <v>#DIV/0!</v>
      </c>
      <c r="K499" s="47"/>
      <c r="L499" s="47"/>
      <c r="M499" s="47"/>
      <c r="N499" s="47"/>
      <c r="O499" s="47">
        <v>320</v>
      </c>
      <c r="P499" s="47"/>
      <c r="Q499" s="188"/>
      <c r="R499" s="41">
        <f t="shared" si="29"/>
        <v>0</v>
      </c>
      <c r="S499" s="41" t="e">
        <f t="shared" si="28"/>
        <v>#DIV/0!</v>
      </c>
    </row>
    <row r="500" spans="1:19" ht="21.75" hidden="1" customHeight="1" x14ac:dyDescent="0.2">
      <c r="A500" s="99"/>
      <c r="B500" s="115" t="s">
        <v>1052</v>
      </c>
      <c r="C500" s="47"/>
      <c r="D500" s="41" t="e">
        <f>C500/#REF!*100</f>
        <v>#REF!</v>
      </c>
      <c r="E500" s="41" t="e">
        <f>C500/#REF!*100</f>
        <v>#REF!</v>
      </c>
      <c r="F500" s="47"/>
      <c r="G500" s="41" t="e">
        <f t="shared" si="30"/>
        <v>#DIV/0!</v>
      </c>
      <c r="H500" s="41" t="e">
        <f>F500/#REF!*100</f>
        <v>#REF!</v>
      </c>
      <c r="I500" s="57"/>
      <c r="J500" s="42" t="e">
        <f t="shared" si="31"/>
        <v>#DIV/0!</v>
      </c>
      <c r="K500" s="47"/>
      <c r="L500" s="47"/>
      <c r="M500" s="47"/>
      <c r="N500" s="47"/>
      <c r="O500" s="47"/>
      <c r="P500" s="47"/>
      <c r="Q500" s="188"/>
      <c r="R500" s="41">
        <f t="shared" si="29"/>
        <v>0</v>
      </c>
      <c r="S500" s="41" t="e">
        <f t="shared" si="28"/>
        <v>#DIV/0!</v>
      </c>
    </row>
    <row r="501" spans="1:19" ht="23.25" hidden="1" customHeight="1" x14ac:dyDescent="0.2">
      <c r="A501" s="99"/>
      <c r="B501" s="115" t="s">
        <v>1053</v>
      </c>
      <c r="C501" s="50"/>
      <c r="D501" s="41" t="e">
        <f>C501/#REF!*100</f>
        <v>#REF!</v>
      </c>
      <c r="E501" s="41" t="e">
        <f>C501/#REF!*100</f>
        <v>#REF!</v>
      </c>
      <c r="F501" s="50"/>
      <c r="G501" s="41" t="e">
        <f t="shared" si="30"/>
        <v>#DIV/0!</v>
      </c>
      <c r="H501" s="41" t="e">
        <f>F501/#REF!*100</f>
        <v>#REF!</v>
      </c>
      <c r="I501" s="52"/>
      <c r="J501" s="42" t="e">
        <f t="shared" si="31"/>
        <v>#DIV/0!</v>
      </c>
      <c r="K501" s="50"/>
      <c r="L501" s="50"/>
      <c r="M501" s="50"/>
      <c r="N501" s="50"/>
      <c r="O501" s="50"/>
      <c r="P501" s="50"/>
      <c r="Q501" s="186"/>
      <c r="R501" s="41">
        <f t="shared" si="29"/>
        <v>0</v>
      </c>
      <c r="S501" s="41" t="e">
        <f t="shared" si="28"/>
        <v>#DIV/0!</v>
      </c>
    </row>
    <row r="502" spans="1:19" s="73" customFormat="1" ht="13.5" hidden="1" customHeight="1" x14ac:dyDescent="0.2">
      <c r="A502" s="118"/>
      <c r="B502" s="55" t="s">
        <v>1054</v>
      </c>
      <c r="C502" s="76"/>
      <c r="D502" s="41" t="e">
        <f>C502/#REF!*100</f>
        <v>#REF!</v>
      </c>
      <c r="E502" s="41" t="e">
        <f>C502/#REF!*100</f>
        <v>#REF!</v>
      </c>
      <c r="F502" s="76"/>
      <c r="G502" s="41" t="e">
        <f t="shared" si="30"/>
        <v>#DIV/0!</v>
      </c>
      <c r="H502" s="41" t="e">
        <f>F502/#REF!*100</f>
        <v>#REF!</v>
      </c>
      <c r="I502" s="119"/>
      <c r="J502" s="42" t="e">
        <f t="shared" si="31"/>
        <v>#DIV/0!</v>
      </c>
      <c r="K502" s="76"/>
      <c r="L502" s="76"/>
      <c r="M502" s="76"/>
      <c r="N502" s="76"/>
      <c r="O502" s="76"/>
      <c r="P502" s="76"/>
      <c r="Q502" s="209"/>
      <c r="R502" s="41">
        <f t="shared" si="29"/>
        <v>0</v>
      </c>
      <c r="S502" s="41" t="e">
        <f t="shared" si="28"/>
        <v>#DIV/0!</v>
      </c>
    </row>
    <row r="503" spans="1:19" s="73" customFormat="1" ht="13.5" hidden="1" customHeight="1" x14ac:dyDescent="0.2">
      <c r="A503" s="118" t="s">
        <v>1055</v>
      </c>
      <c r="B503" s="69" t="s">
        <v>1056</v>
      </c>
      <c r="C503" s="76"/>
      <c r="D503" s="41" t="e">
        <f>C503/#REF!*100</f>
        <v>#REF!</v>
      </c>
      <c r="E503" s="41" t="e">
        <f>C503/#REF!*100</f>
        <v>#REF!</v>
      </c>
      <c r="F503" s="76"/>
      <c r="G503" s="41" t="e">
        <f t="shared" si="30"/>
        <v>#DIV/0!</v>
      </c>
      <c r="H503" s="41" t="e">
        <f>F503/#REF!*100</f>
        <v>#REF!</v>
      </c>
      <c r="I503" s="119"/>
      <c r="J503" s="42" t="e">
        <f t="shared" si="31"/>
        <v>#DIV/0!</v>
      </c>
      <c r="K503" s="76"/>
      <c r="L503" s="76"/>
      <c r="M503" s="76"/>
      <c r="N503" s="76"/>
      <c r="O503" s="76"/>
      <c r="P503" s="76"/>
      <c r="Q503" s="209"/>
      <c r="R503" s="41">
        <f t="shared" si="29"/>
        <v>0</v>
      </c>
      <c r="S503" s="41" t="e">
        <f t="shared" si="28"/>
        <v>#DIV/0!</v>
      </c>
    </row>
    <row r="504" spans="1:19" s="73" customFormat="1" ht="13.5" hidden="1" customHeight="1" x14ac:dyDescent="0.2">
      <c r="A504" s="118" t="s">
        <v>1057</v>
      </c>
      <c r="B504" s="69" t="s">
        <v>1058</v>
      </c>
      <c r="C504" s="76"/>
      <c r="D504" s="41" t="e">
        <f>C504/#REF!*100</f>
        <v>#REF!</v>
      </c>
      <c r="E504" s="41" t="e">
        <f>C504/#REF!*100</f>
        <v>#REF!</v>
      </c>
      <c r="F504" s="76"/>
      <c r="G504" s="41" t="e">
        <f t="shared" si="30"/>
        <v>#DIV/0!</v>
      </c>
      <c r="H504" s="41" t="e">
        <f>F504/#REF!*100</f>
        <v>#REF!</v>
      </c>
      <c r="I504" s="119"/>
      <c r="J504" s="42" t="e">
        <f t="shared" si="31"/>
        <v>#DIV/0!</v>
      </c>
      <c r="K504" s="76"/>
      <c r="L504" s="76"/>
      <c r="M504" s="76"/>
      <c r="N504" s="76"/>
      <c r="O504" s="76"/>
      <c r="P504" s="76"/>
      <c r="Q504" s="209"/>
      <c r="R504" s="41">
        <f t="shared" si="29"/>
        <v>0</v>
      </c>
      <c r="S504" s="41" t="e">
        <f t="shared" si="28"/>
        <v>#DIV/0!</v>
      </c>
    </row>
    <row r="505" spans="1:19" s="73" customFormat="1" ht="13.5" hidden="1" customHeight="1" x14ac:dyDescent="0.2">
      <c r="A505" s="118" t="s">
        <v>1059</v>
      </c>
      <c r="B505" s="69" t="s">
        <v>1060</v>
      </c>
      <c r="C505" s="76"/>
      <c r="D505" s="41" t="e">
        <f>C505/#REF!*100</f>
        <v>#REF!</v>
      </c>
      <c r="E505" s="41" t="e">
        <f>C505/#REF!*100</f>
        <v>#REF!</v>
      </c>
      <c r="F505" s="76"/>
      <c r="G505" s="41" t="e">
        <f t="shared" si="30"/>
        <v>#DIV/0!</v>
      </c>
      <c r="H505" s="41" t="e">
        <f>F505/#REF!*100</f>
        <v>#REF!</v>
      </c>
      <c r="I505" s="119"/>
      <c r="J505" s="42" t="e">
        <f t="shared" si="31"/>
        <v>#DIV/0!</v>
      </c>
      <c r="K505" s="76"/>
      <c r="L505" s="76"/>
      <c r="M505" s="76"/>
      <c r="N505" s="76"/>
      <c r="O505" s="76"/>
      <c r="P505" s="76"/>
      <c r="Q505" s="209"/>
      <c r="R505" s="41">
        <f t="shared" si="29"/>
        <v>0</v>
      </c>
      <c r="S505" s="41" t="e">
        <f t="shared" si="28"/>
        <v>#DIV/0!</v>
      </c>
    </row>
    <row r="506" spans="1:19" s="73" customFormat="1" ht="13.5" hidden="1" customHeight="1" x14ac:dyDescent="0.2">
      <c r="A506" s="118" t="s">
        <v>1061</v>
      </c>
      <c r="B506" s="69" t="s">
        <v>1062</v>
      </c>
      <c r="C506" s="76"/>
      <c r="D506" s="41" t="e">
        <f>C506/#REF!*100</f>
        <v>#REF!</v>
      </c>
      <c r="E506" s="41" t="e">
        <f>C506/#REF!*100</f>
        <v>#REF!</v>
      </c>
      <c r="F506" s="76"/>
      <c r="G506" s="41" t="e">
        <f t="shared" si="30"/>
        <v>#DIV/0!</v>
      </c>
      <c r="H506" s="41" t="e">
        <f>F506/#REF!*100</f>
        <v>#REF!</v>
      </c>
      <c r="I506" s="119"/>
      <c r="J506" s="42" t="e">
        <f t="shared" si="31"/>
        <v>#DIV/0!</v>
      </c>
      <c r="K506" s="76"/>
      <c r="L506" s="76"/>
      <c r="M506" s="76"/>
      <c r="N506" s="76"/>
      <c r="O506" s="76"/>
      <c r="P506" s="76"/>
      <c r="Q506" s="209"/>
      <c r="R506" s="41">
        <f t="shared" si="29"/>
        <v>0</v>
      </c>
      <c r="S506" s="41" t="e">
        <f t="shared" si="28"/>
        <v>#DIV/0!</v>
      </c>
    </row>
    <row r="507" spans="1:19" ht="13.5" hidden="1" customHeight="1" x14ac:dyDescent="0.2">
      <c r="A507" s="99"/>
      <c r="B507" s="115" t="s">
        <v>1063</v>
      </c>
      <c r="C507" s="47"/>
      <c r="D507" s="41" t="e">
        <f>C507/#REF!*100</f>
        <v>#REF!</v>
      </c>
      <c r="E507" s="41" t="e">
        <f>C507/#REF!*100</f>
        <v>#REF!</v>
      </c>
      <c r="F507" s="47"/>
      <c r="G507" s="41" t="e">
        <f t="shared" si="30"/>
        <v>#DIV/0!</v>
      </c>
      <c r="H507" s="41" t="e">
        <f>F507/#REF!*100</f>
        <v>#REF!</v>
      </c>
      <c r="I507" s="57"/>
      <c r="J507" s="42" t="e">
        <f t="shared" si="31"/>
        <v>#DIV/0!</v>
      </c>
      <c r="K507" s="47"/>
      <c r="L507" s="47"/>
      <c r="M507" s="47"/>
      <c r="N507" s="47"/>
      <c r="O507" s="47"/>
      <c r="P507" s="47"/>
      <c r="Q507" s="188"/>
      <c r="R507" s="41">
        <f t="shared" si="29"/>
        <v>0</v>
      </c>
      <c r="S507" s="41" t="e">
        <f t="shared" si="28"/>
        <v>#DIV/0!</v>
      </c>
    </row>
    <row r="508" spans="1:19" ht="13.5" hidden="1" customHeight="1" x14ac:dyDescent="0.2">
      <c r="A508" s="99"/>
      <c r="B508" s="55" t="s">
        <v>1064</v>
      </c>
      <c r="C508" s="47"/>
      <c r="D508" s="41" t="e">
        <f>C508/#REF!*100</f>
        <v>#REF!</v>
      </c>
      <c r="E508" s="41" t="e">
        <f>C508/#REF!*100</f>
        <v>#REF!</v>
      </c>
      <c r="F508" s="47"/>
      <c r="G508" s="41" t="e">
        <f t="shared" si="30"/>
        <v>#DIV/0!</v>
      </c>
      <c r="H508" s="41" t="e">
        <f>F508/#REF!*100</f>
        <v>#REF!</v>
      </c>
      <c r="I508" s="57"/>
      <c r="J508" s="42" t="e">
        <f t="shared" si="31"/>
        <v>#DIV/0!</v>
      </c>
      <c r="K508" s="47"/>
      <c r="L508" s="47"/>
      <c r="M508" s="47"/>
      <c r="N508" s="47"/>
      <c r="O508" s="47"/>
      <c r="P508" s="47"/>
      <c r="Q508" s="188"/>
      <c r="R508" s="41">
        <f t="shared" si="29"/>
        <v>0</v>
      </c>
      <c r="S508" s="41" t="e">
        <f t="shared" si="28"/>
        <v>#DIV/0!</v>
      </c>
    </row>
    <row r="509" spans="1:19" ht="13.5" hidden="1" customHeight="1" x14ac:dyDescent="0.2">
      <c r="A509" s="99"/>
      <c r="B509" s="55" t="s">
        <v>1065</v>
      </c>
      <c r="C509" s="47"/>
      <c r="D509" s="41" t="e">
        <f>C509/#REF!*100</f>
        <v>#REF!</v>
      </c>
      <c r="E509" s="41" t="e">
        <f>C509/#REF!*100</f>
        <v>#REF!</v>
      </c>
      <c r="F509" s="47"/>
      <c r="G509" s="41" t="e">
        <f t="shared" si="30"/>
        <v>#DIV/0!</v>
      </c>
      <c r="H509" s="41" t="e">
        <f>F509/#REF!*100</f>
        <v>#REF!</v>
      </c>
      <c r="I509" s="57"/>
      <c r="J509" s="42" t="e">
        <f t="shared" si="31"/>
        <v>#DIV/0!</v>
      </c>
      <c r="K509" s="47"/>
      <c r="L509" s="47"/>
      <c r="M509" s="47"/>
      <c r="N509" s="47"/>
      <c r="O509" s="47"/>
      <c r="P509" s="47"/>
      <c r="Q509" s="188"/>
      <c r="R509" s="41">
        <f t="shared" si="29"/>
        <v>0</v>
      </c>
      <c r="S509" s="41" t="e">
        <f t="shared" si="28"/>
        <v>#DIV/0!</v>
      </c>
    </row>
    <row r="510" spans="1:19" ht="13.5" hidden="1" customHeight="1" x14ac:dyDescent="0.2">
      <c r="A510" s="99"/>
      <c r="B510" s="115" t="s">
        <v>1066</v>
      </c>
      <c r="C510" s="48"/>
      <c r="D510" s="41" t="e">
        <f>C510/#REF!*100</f>
        <v>#REF!</v>
      </c>
      <c r="E510" s="41" t="e">
        <f>C510/#REF!*100</f>
        <v>#REF!</v>
      </c>
      <c r="F510" s="48"/>
      <c r="G510" s="41" t="e">
        <f t="shared" si="30"/>
        <v>#DIV/0!</v>
      </c>
      <c r="H510" s="41" t="e">
        <f>F510/#REF!*100</f>
        <v>#REF!</v>
      </c>
      <c r="I510" s="75"/>
      <c r="J510" s="42" t="e">
        <f t="shared" si="31"/>
        <v>#DIV/0!</v>
      </c>
      <c r="K510" s="48"/>
      <c r="L510" s="48"/>
      <c r="M510" s="48"/>
      <c r="N510" s="48"/>
      <c r="O510" s="48"/>
      <c r="P510" s="48"/>
      <c r="Q510" s="53"/>
      <c r="R510" s="41">
        <f t="shared" si="29"/>
        <v>0</v>
      </c>
      <c r="S510" s="41" t="e">
        <f t="shared" si="28"/>
        <v>#DIV/0!</v>
      </c>
    </row>
    <row r="511" spans="1:19" ht="13.5" hidden="1" customHeight="1" x14ac:dyDescent="0.2">
      <c r="A511" s="115"/>
      <c r="B511" s="115" t="s">
        <v>537</v>
      </c>
      <c r="C511" s="47"/>
      <c r="D511" s="41" t="e">
        <f>C511/#REF!*100</f>
        <v>#REF!</v>
      </c>
      <c r="E511" s="41" t="e">
        <f>C511/#REF!*100</f>
        <v>#REF!</v>
      </c>
      <c r="F511" s="47"/>
      <c r="G511" s="41" t="e">
        <f t="shared" si="30"/>
        <v>#DIV/0!</v>
      </c>
      <c r="H511" s="41" t="e">
        <f>F511/#REF!*100</f>
        <v>#REF!</v>
      </c>
      <c r="I511" s="57"/>
      <c r="J511" s="42" t="e">
        <f t="shared" si="31"/>
        <v>#DIV/0!</v>
      </c>
      <c r="K511" s="47"/>
      <c r="L511" s="47"/>
      <c r="M511" s="47"/>
      <c r="N511" s="47"/>
      <c r="O511" s="47"/>
      <c r="P511" s="47"/>
      <c r="Q511" s="188"/>
      <c r="R511" s="41">
        <f t="shared" si="29"/>
        <v>0</v>
      </c>
      <c r="S511" s="41" t="e">
        <f t="shared" si="28"/>
        <v>#DIV/0!</v>
      </c>
    </row>
    <row r="512" spans="1:19" ht="13.5" hidden="1" customHeight="1" x14ac:dyDescent="0.2">
      <c r="A512" s="99"/>
      <c r="B512" s="115" t="s">
        <v>1067</v>
      </c>
      <c r="C512" s="47"/>
      <c r="D512" s="41" t="e">
        <f>C512/#REF!*100</f>
        <v>#REF!</v>
      </c>
      <c r="E512" s="41" t="e">
        <f>C512/#REF!*100</f>
        <v>#REF!</v>
      </c>
      <c r="F512" s="47"/>
      <c r="G512" s="41" t="e">
        <f t="shared" si="30"/>
        <v>#DIV/0!</v>
      </c>
      <c r="H512" s="41" t="e">
        <f>F512/#REF!*100</f>
        <v>#REF!</v>
      </c>
      <c r="I512" s="57"/>
      <c r="J512" s="42" t="e">
        <f t="shared" si="31"/>
        <v>#DIV/0!</v>
      </c>
      <c r="K512" s="47"/>
      <c r="L512" s="47"/>
      <c r="M512" s="47"/>
      <c r="N512" s="47"/>
      <c r="O512" s="47"/>
      <c r="P512" s="47"/>
      <c r="Q512" s="188"/>
      <c r="R512" s="41">
        <f t="shared" si="29"/>
        <v>0</v>
      </c>
      <c r="S512" s="41" t="e">
        <f t="shared" si="28"/>
        <v>#DIV/0!</v>
      </c>
    </row>
    <row r="513" spans="1:19" ht="13.5" hidden="1" customHeight="1" x14ac:dyDescent="0.2">
      <c r="A513" s="99"/>
      <c r="B513" s="55" t="s">
        <v>1068</v>
      </c>
      <c r="C513" s="47"/>
      <c r="D513" s="41" t="e">
        <f>C513/#REF!*100</f>
        <v>#REF!</v>
      </c>
      <c r="E513" s="41" t="e">
        <f>C513/#REF!*100</f>
        <v>#REF!</v>
      </c>
      <c r="F513" s="47"/>
      <c r="G513" s="41" t="e">
        <f t="shared" si="30"/>
        <v>#DIV/0!</v>
      </c>
      <c r="H513" s="41" t="e">
        <f>F513/#REF!*100</f>
        <v>#REF!</v>
      </c>
      <c r="I513" s="57"/>
      <c r="J513" s="42" t="e">
        <f t="shared" si="31"/>
        <v>#DIV/0!</v>
      </c>
      <c r="K513" s="47"/>
      <c r="L513" s="47"/>
      <c r="M513" s="47"/>
      <c r="N513" s="47"/>
      <c r="O513" s="47"/>
      <c r="P513" s="47"/>
      <c r="Q513" s="188"/>
      <c r="R513" s="41">
        <f t="shared" si="29"/>
        <v>0</v>
      </c>
      <c r="S513" s="41" t="e">
        <f t="shared" si="28"/>
        <v>#DIV/0!</v>
      </c>
    </row>
    <row r="514" spans="1:19" ht="13.5" hidden="1" customHeight="1" x14ac:dyDescent="0.2">
      <c r="A514" s="99"/>
      <c r="B514" s="115" t="s">
        <v>1402</v>
      </c>
      <c r="C514" s="47"/>
      <c r="D514" s="41" t="e">
        <f>C514/#REF!*100</f>
        <v>#REF!</v>
      </c>
      <c r="E514" s="41" t="e">
        <f>C514/#REF!*100</f>
        <v>#REF!</v>
      </c>
      <c r="F514" s="47"/>
      <c r="G514" s="41" t="e">
        <f t="shared" si="30"/>
        <v>#DIV/0!</v>
      </c>
      <c r="H514" s="41" t="e">
        <f>F514/#REF!*100</f>
        <v>#REF!</v>
      </c>
      <c r="I514" s="57"/>
      <c r="J514" s="42" t="e">
        <f t="shared" si="31"/>
        <v>#DIV/0!</v>
      </c>
      <c r="K514" s="47"/>
      <c r="L514" s="47"/>
      <c r="M514" s="47"/>
      <c r="N514" s="47"/>
      <c r="O514" s="47"/>
      <c r="P514" s="47"/>
      <c r="Q514" s="188"/>
      <c r="R514" s="41">
        <f t="shared" si="29"/>
        <v>0</v>
      </c>
      <c r="S514" s="41" t="e">
        <f t="shared" si="28"/>
        <v>#DIV/0!</v>
      </c>
    </row>
    <row r="515" spans="1:19" ht="38.25" hidden="1" customHeight="1" x14ac:dyDescent="0.2">
      <c r="A515" s="219" t="s">
        <v>1069</v>
      </c>
      <c r="B515" s="120" t="s">
        <v>1070</v>
      </c>
      <c r="C515" s="47"/>
      <c r="D515" s="41" t="e">
        <f>C515/#REF!*100</f>
        <v>#REF!</v>
      </c>
      <c r="E515" s="41" t="e">
        <f>C515/#REF!*100</f>
        <v>#REF!</v>
      </c>
      <c r="F515" s="47"/>
      <c r="G515" s="41" t="e">
        <f t="shared" si="30"/>
        <v>#DIV/0!</v>
      </c>
      <c r="H515" s="41" t="e">
        <f>F515/#REF!*100</f>
        <v>#REF!</v>
      </c>
      <c r="I515" s="57"/>
      <c r="J515" s="42" t="e">
        <f t="shared" si="31"/>
        <v>#DIV/0!</v>
      </c>
      <c r="K515" s="47"/>
      <c r="L515" s="47"/>
      <c r="M515" s="47"/>
      <c r="N515" s="47"/>
      <c r="O515" s="47"/>
      <c r="P515" s="47"/>
      <c r="Q515" s="188"/>
      <c r="R515" s="41">
        <f t="shared" si="29"/>
        <v>0</v>
      </c>
      <c r="S515" s="41" t="e">
        <f t="shared" si="28"/>
        <v>#DIV/0!</v>
      </c>
    </row>
    <row r="516" spans="1:19" s="73" customFormat="1" ht="16.5" hidden="1" customHeight="1" x14ac:dyDescent="0.2">
      <c r="A516" s="81"/>
      <c r="B516" s="69" t="s">
        <v>500</v>
      </c>
      <c r="C516" s="71"/>
      <c r="D516" s="41" t="e">
        <f>C516/#REF!*100</f>
        <v>#REF!</v>
      </c>
      <c r="E516" s="41" t="e">
        <f>C516/#REF!*100</f>
        <v>#REF!</v>
      </c>
      <c r="F516" s="71"/>
      <c r="G516" s="41" t="e">
        <f t="shared" si="30"/>
        <v>#DIV/0!</v>
      </c>
      <c r="H516" s="41" t="e">
        <f>F516/#REF!*100</f>
        <v>#REF!</v>
      </c>
      <c r="I516" s="82"/>
      <c r="J516" s="42" t="e">
        <f t="shared" si="31"/>
        <v>#DIV/0!</v>
      </c>
      <c r="K516" s="71"/>
      <c r="L516" s="71"/>
      <c r="M516" s="71"/>
      <c r="N516" s="71"/>
      <c r="O516" s="71"/>
      <c r="P516" s="71"/>
      <c r="Q516" s="193"/>
      <c r="R516" s="41">
        <f t="shared" si="29"/>
        <v>0</v>
      </c>
      <c r="S516" s="41" t="e">
        <f t="shared" si="28"/>
        <v>#DIV/0!</v>
      </c>
    </row>
    <row r="517" spans="1:19" s="73" customFormat="1" ht="29.25" customHeight="1" x14ac:dyDescent="0.2">
      <c r="A517" s="108" t="s">
        <v>1071</v>
      </c>
      <c r="B517" s="217" t="s">
        <v>1072</v>
      </c>
      <c r="C517" s="47">
        <f>C518</f>
        <v>0</v>
      </c>
      <c r="D517" s="41" t="e">
        <f>C517/#REF!*100</f>
        <v>#REF!</v>
      </c>
      <c r="E517" s="41" t="e">
        <f>C517/#REF!*100</f>
        <v>#REF!</v>
      </c>
      <c r="F517" s="47">
        <f>F518</f>
        <v>0</v>
      </c>
      <c r="G517" s="41" t="e">
        <f t="shared" si="30"/>
        <v>#DIV/0!</v>
      </c>
      <c r="H517" s="41" t="e">
        <f>F517/#REF!*100</f>
        <v>#REF!</v>
      </c>
      <c r="I517" s="57">
        <f>I518</f>
        <v>0</v>
      </c>
      <c r="J517" s="42" t="e">
        <f t="shared" si="31"/>
        <v>#DIV/0!</v>
      </c>
      <c r="K517" s="47">
        <f>K518</f>
        <v>0</v>
      </c>
      <c r="L517" s="47">
        <v>100</v>
      </c>
      <c r="M517" s="47"/>
      <c r="N517" s="47">
        <f>N518</f>
        <v>199.4</v>
      </c>
      <c r="O517" s="47">
        <f>O518</f>
        <v>299.39999999999998</v>
      </c>
      <c r="P517" s="47">
        <f>P518</f>
        <v>299.39999999999998</v>
      </c>
      <c r="Q517" s="47">
        <f>Q518</f>
        <v>299.39999999999998</v>
      </c>
      <c r="R517" s="41">
        <f t="shared" si="29"/>
        <v>0</v>
      </c>
      <c r="S517" s="41" t="e">
        <f t="shared" si="28"/>
        <v>#DIV/0!</v>
      </c>
    </row>
    <row r="518" spans="1:19" s="73" customFormat="1" ht="15.75" hidden="1" customHeight="1" x14ac:dyDescent="0.2">
      <c r="A518" s="78" t="s">
        <v>1073</v>
      </c>
      <c r="B518" s="55" t="s">
        <v>1074</v>
      </c>
      <c r="C518" s="50"/>
      <c r="D518" s="41" t="e">
        <f>C518/#REF!*100</f>
        <v>#REF!</v>
      </c>
      <c r="E518" s="41" t="e">
        <f>C518/#REF!*100</f>
        <v>#REF!</v>
      </c>
      <c r="F518" s="50"/>
      <c r="G518" s="41" t="e">
        <f t="shared" si="30"/>
        <v>#DIV/0!</v>
      </c>
      <c r="H518" s="41" t="e">
        <f>F518/#REF!*100</f>
        <v>#REF!</v>
      </c>
      <c r="I518" s="52"/>
      <c r="J518" s="42" t="e">
        <f t="shared" si="31"/>
        <v>#DIV/0!</v>
      </c>
      <c r="K518" s="50"/>
      <c r="L518" s="50"/>
      <c r="M518" s="50"/>
      <c r="N518" s="50">
        <v>199.4</v>
      </c>
      <c r="O518" s="50">
        <v>299.39999999999998</v>
      </c>
      <c r="P518" s="50">
        <v>299.39999999999998</v>
      </c>
      <c r="Q518" s="186">
        <v>299.39999999999998</v>
      </c>
      <c r="R518" s="41">
        <f t="shared" si="29"/>
        <v>0</v>
      </c>
      <c r="S518" s="41" t="e">
        <f t="shared" ref="S518:S581" si="32">Q518/C518*100</f>
        <v>#DIV/0!</v>
      </c>
    </row>
    <row r="519" spans="1:19" s="73" customFormat="1" ht="16.5" hidden="1" customHeight="1" x14ac:dyDescent="0.2">
      <c r="A519" s="108" t="s">
        <v>1075</v>
      </c>
      <c r="B519" s="46" t="s">
        <v>495</v>
      </c>
      <c r="C519" s="71">
        <v>0</v>
      </c>
      <c r="D519" s="41" t="e">
        <f>C519/#REF!*100</f>
        <v>#REF!</v>
      </c>
      <c r="E519" s="41" t="e">
        <f>C519/#REF!*100</f>
        <v>#REF!</v>
      </c>
      <c r="F519" s="71">
        <v>0</v>
      </c>
      <c r="G519" s="41" t="e">
        <f t="shared" si="30"/>
        <v>#DIV/0!</v>
      </c>
      <c r="H519" s="41" t="e">
        <f>F519/#REF!*100</f>
        <v>#REF!</v>
      </c>
      <c r="I519" s="82">
        <v>0</v>
      </c>
      <c r="J519" s="42" t="e">
        <f t="shared" si="31"/>
        <v>#DIV/0!</v>
      </c>
      <c r="K519" s="71"/>
      <c r="L519" s="71"/>
      <c r="M519" s="71"/>
      <c r="N519" s="71"/>
      <c r="O519" s="71"/>
      <c r="P519" s="71"/>
      <c r="Q519" s="193"/>
      <c r="R519" s="41">
        <f t="shared" ref="R519:R582" si="33">Q519-P519</f>
        <v>0</v>
      </c>
      <c r="S519" s="41" t="e">
        <f t="shared" si="32"/>
        <v>#DIV/0!</v>
      </c>
    </row>
    <row r="520" spans="1:19" s="73" customFormat="1" ht="22.5" customHeight="1" x14ac:dyDescent="0.2">
      <c r="A520" s="108" t="s">
        <v>1076</v>
      </c>
      <c r="B520" s="217" t="s">
        <v>1077</v>
      </c>
      <c r="C520" s="71"/>
      <c r="D520" s="41" t="e">
        <f>C520/#REF!*100</f>
        <v>#REF!</v>
      </c>
      <c r="E520" s="41" t="e">
        <f>C520/#REF!*100</f>
        <v>#REF!</v>
      </c>
      <c r="F520" s="71"/>
      <c r="G520" s="41" t="e">
        <f t="shared" si="30"/>
        <v>#DIV/0!</v>
      </c>
      <c r="H520" s="41" t="e">
        <f>F520/#REF!*100</f>
        <v>#REF!</v>
      </c>
      <c r="I520" s="82"/>
      <c r="J520" s="42" t="e">
        <f t="shared" si="31"/>
        <v>#DIV/0!</v>
      </c>
      <c r="K520" s="71">
        <f>K521</f>
        <v>15400</v>
      </c>
      <c r="L520" s="71">
        <v>2600</v>
      </c>
      <c r="M520" s="71"/>
      <c r="N520" s="71">
        <f>N521</f>
        <v>57400</v>
      </c>
      <c r="O520" s="71">
        <f>O521</f>
        <v>57400</v>
      </c>
      <c r="P520" s="71">
        <f>P521</f>
        <v>57400</v>
      </c>
      <c r="Q520" s="71">
        <f>Q521</f>
        <v>59000</v>
      </c>
      <c r="R520" s="41">
        <f t="shared" si="33"/>
        <v>1600</v>
      </c>
      <c r="S520" s="41" t="e">
        <f t="shared" si="32"/>
        <v>#DIV/0!</v>
      </c>
    </row>
    <row r="521" spans="1:19" s="73" customFormat="1" ht="16.5" hidden="1" customHeight="1" x14ac:dyDescent="0.2">
      <c r="A521" s="108" t="s">
        <v>1078</v>
      </c>
      <c r="B521" s="46" t="s">
        <v>1079</v>
      </c>
      <c r="C521" s="71"/>
      <c r="D521" s="41" t="e">
        <f>C521/#REF!*100</f>
        <v>#REF!</v>
      </c>
      <c r="E521" s="41" t="e">
        <f>C521/#REF!*100</f>
        <v>#REF!</v>
      </c>
      <c r="F521" s="71"/>
      <c r="G521" s="41" t="e">
        <f t="shared" si="30"/>
        <v>#DIV/0!</v>
      </c>
      <c r="H521" s="41" t="e">
        <f>F521/#REF!*100</f>
        <v>#REF!</v>
      </c>
      <c r="I521" s="82"/>
      <c r="J521" s="42" t="e">
        <f t="shared" si="31"/>
        <v>#DIV/0!</v>
      </c>
      <c r="K521" s="71">
        <v>15400</v>
      </c>
      <c r="L521" s="71"/>
      <c r="M521" s="71"/>
      <c r="N521" s="71">
        <v>57400</v>
      </c>
      <c r="O521" s="71">
        <v>57400</v>
      </c>
      <c r="P521" s="71">
        <v>57400</v>
      </c>
      <c r="Q521" s="193">
        <v>59000</v>
      </c>
      <c r="R521" s="41">
        <f t="shared" si="33"/>
        <v>1600</v>
      </c>
      <c r="S521" s="41" t="e">
        <f t="shared" si="32"/>
        <v>#DIV/0!</v>
      </c>
    </row>
    <row r="522" spans="1:19" s="73" customFormat="1" ht="16.5" hidden="1" customHeight="1" x14ac:dyDescent="0.2">
      <c r="A522" s="108" t="s">
        <v>1080</v>
      </c>
      <c r="B522" s="46"/>
      <c r="C522" s="71"/>
      <c r="D522" s="41"/>
      <c r="E522" s="41"/>
      <c r="F522" s="71"/>
      <c r="G522" s="41"/>
      <c r="H522" s="41"/>
      <c r="I522" s="82"/>
      <c r="J522" s="42"/>
      <c r="K522" s="71"/>
      <c r="L522" s="71"/>
      <c r="M522" s="71"/>
      <c r="N522" s="71"/>
      <c r="O522" s="71"/>
      <c r="P522" s="71"/>
      <c r="Q522" s="193"/>
      <c r="R522" s="41">
        <f t="shared" si="33"/>
        <v>0</v>
      </c>
      <c r="S522" s="41" t="e">
        <f t="shared" si="32"/>
        <v>#DIV/0!</v>
      </c>
    </row>
    <row r="523" spans="1:19" ht="28.5" customHeight="1" x14ac:dyDescent="0.2">
      <c r="A523" s="223" t="s">
        <v>1081</v>
      </c>
      <c r="B523" s="218" t="s">
        <v>1082</v>
      </c>
      <c r="C523" s="47">
        <f>C526</f>
        <v>0</v>
      </c>
      <c r="D523" s="41" t="e">
        <f>C523/#REF!*100</f>
        <v>#REF!</v>
      </c>
      <c r="E523" s="41" t="e">
        <f>C523/#REF!*100</f>
        <v>#REF!</v>
      </c>
      <c r="F523" s="47">
        <f>F526</f>
        <v>0</v>
      </c>
      <c r="G523" s="41" t="e">
        <f t="shared" si="30"/>
        <v>#DIV/0!</v>
      </c>
      <c r="H523" s="41" t="e">
        <f>F523/#REF!*100</f>
        <v>#REF!</v>
      </c>
      <c r="I523" s="57">
        <f>I526</f>
        <v>0</v>
      </c>
      <c r="J523" s="42" t="e">
        <f t="shared" si="31"/>
        <v>#DIV/0!</v>
      </c>
      <c r="K523" s="47">
        <f>K526</f>
        <v>0</v>
      </c>
      <c r="L523" s="47">
        <v>2042.9</v>
      </c>
      <c r="M523" s="47"/>
      <c r="N523" s="47">
        <f>N526</f>
        <v>2100</v>
      </c>
      <c r="O523" s="47">
        <f>O526</f>
        <v>7200</v>
      </c>
      <c r="P523" s="47">
        <f>P526</f>
        <v>19700</v>
      </c>
      <c r="Q523" s="47">
        <f>Q526</f>
        <v>24165.3</v>
      </c>
      <c r="R523" s="41">
        <f t="shared" si="33"/>
        <v>4465.2999999999993</v>
      </c>
      <c r="S523" s="41" t="e">
        <f t="shared" si="32"/>
        <v>#DIV/0!</v>
      </c>
    </row>
    <row r="524" spans="1:19" ht="27" hidden="1" customHeight="1" x14ac:dyDescent="0.2">
      <c r="A524" s="78"/>
      <c r="B524" s="55" t="s">
        <v>1083</v>
      </c>
      <c r="C524" s="51">
        <f>C523/C346*100</f>
        <v>0</v>
      </c>
      <c r="D524" s="41" t="e">
        <f>C524/#REF!*100</f>
        <v>#REF!</v>
      </c>
      <c r="E524" s="41" t="e">
        <f>C524/#REF!*100</f>
        <v>#REF!</v>
      </c>
      <c r="F524" s="51">
        <f>F523/F346*100</f>
        <v>0</v>
      </c>
      <c r="G524" s="41" t="e">
        <f t="shared" si="30"/>
        <v>#DIV/0!</v>
      </c>
      <c r="H524" s="41" t="e">
        <f>F524/#REF!*100</f>
        <v>#REF!</v>
      </c>
      <c r="I524" s="107">
        <f>I523/I346*100</f>
        <v>0</v>
      </c>
      <c r="J524" s="42" t="e">
        <f t="shared" si="31"/>
        <v>#DIV/0!</v>
      </c>
      <c r="K524" s="51">
        <f>K523/K346*100</f>
        <v>0</v>
      </c>
      <c r="L524" s="51">
        <f>L523/L346*100</f>
        <v>0.17953875177284523</v>
      </c>
      <c r="M524" s="51"/>
      <c r="N524" s="51">
        <f>N523/N346*100</f>
        <v>4.2859691696767441E-2</v>
      </c>
      <c r="O524" s="51">
        <f>O523/O346*100</f>
        <v>0.13441557285060815</v>
      </c>
      <c r="P524" s="51">
        <f>P523/P346*100</f>
        <v>0.38103848072801166</v>
      </c>
      <c r="Q524" s="51">
        <f>Q523/Q346*100</f>
        <v>0.48373276839759111</v>
      </c>
      <c r="R524" s="41">
        <f t="shared" si="33"/>
        <v>0.10269428766957944</v>
      </c>
      <c r="S524" s="41" t="e">
        <f t="shared" si="32"/>
        <v>#DIV/0!</v>
      </c>
    </row>
    <row r="525" spans="1:19" ht="39" hidden="1" customHeight="1" x14ac:dyDescent="0.2">
      <c r="A525" s="78" t="s">
        <v>1084</v>
      </c>
      <c r="B525" s="55" t="s">
        <v>1085</v>
      </c>
      <c r="C525" s="47"/>
      <c r="D525" s="41" t="e">
        <f>C525/#REF!*100</f>
        <v>#REF!</v>
      </c>
      <c r="E525" s="41" t="e">
        <f>C525/#REF!*100</f>
        <v>#REF!</v>
      </c>
      <c r="F525" s="47"/>
      <c r="G525" s="41" t="e">
        <f t="shared" si="30"/>
        <v>#DIV/0!</v>
      </c>
      <c r="H525" s="41" t="e">
        <f>F525/#REF!*100</f>
        <v>#REF!</v>
      </c>
      <c r="I525" s="57"/>
      <c r="J525" s="42" t="e">
        <f t="shared" si="31"/>
        <v>#DIV/0!</v>
      </c>
      <c r="K525" s="47"/>
      <c r="L525" s="47"/>
      <c r="M525" s="47"/>
      <c r="N525" s="47"/>
      <c r="O525" s="47"/>
      <c r="P525" s="47"/>
      <c r="Q525" s="188"/>
      <c r="R525" s="41">
        <f t="shared" si="33"/>
        <v>0</v>
      </c>
      <c r="S525" s="41" t="e">
        <f t="shared" si="32"/>
        <v>#DIV/0!</v>
      </c>
    </row>
    <row r="526" spans="1:19" ht="24.75" hidden="1" customHeight="1" x14ac:dyDescent="0.2">
      <c r="A526" s="78" t="s">
        <v>1086</v>
      </c>
      <c r="B526" s="55" t="s">
        <v>1087</v>
      </c>
      <c r="C526" s="50"/>
      <c r="D526" s="41" t="e">
        <f>C526/#REF!*100</f>
        <v>#REF!</v>
      </c>
      <c r="E526" s="41" t="e">
        <f>C526/#REF!*100</f>
        <v>#REF!</v>
      </c>
      <c r="F526" s="50"/>
      <c r="G526" s="41" t="e">
        <f t="shared" si="30"/>
        <v>#DIV/0!</v>
      </c>
      <c r="H526" s="41" t="e">
        <f>F526/#REF!*100</f>
        <v>#REF!</v>
      </c>
      <c r="I526" s="52"/>
      <c r="J526" s="42" t="e">
        <f t="shared" si="31"/>
        <v>#DIV/0!</v>
      </c>
      <c r="K526" s="50"/>
      <c r="L526" s="50">
        <v>2100</v>
      </c>
      <c r="M526" s="50"/>
      <c r="N526" s="50">
        <v>2100</v>
      </c>
      <c r="O526" s="50">
        <v>7200</v>
      </c>
      <c r="P526" s="50">
        <v>19700</v>
      </c>
      <c r="Q526" s="186">
        <v>24165.3</v>
      </c>
      <c r="R526" s="53">
        <f t="shared" si="33"/>
        <v>4465.2999999999993</v>
      </c>
      <c r="S526" s="41" t="e">
        <f t="shared" si="32"/>
        <v>#DIV/0!</v>
      </c>
    </row>
    <row r="527" spans="1:19" s="73" customFormat="1" ht="30" hidden="1" customHeight="1" x14ac:dyDescent="0.2">
      <c r="A527" s="81" t="s">
        <v>1088</v>
      </c>
      <c r="B527" s="69" t="s">
        <v>474</v>
      </c>
      <c r="C527" s="175">
        <v>0</v>
      </c>
      <c r="D527" s="41" t="e">
        <f>C527/#REF!*100</f>
        <v>#REF!</v>
      </c>
      <c r="E527" s="41" t="e">
        <f>C527/#REF!*100</f>
        <v>#REF!</v>
      </c>
      <c r="F527" s="175">
        <v>0</v>
      </c>
      <c r="G527" s="41" t="e">
        <f t="shared" si="30"/>
        <v>#DIV/0!</v>
      </c>
      <c r="H527" s="41" t="e">
        <f>F527/#REF!*100</f>
        <v>#REF!</v>
      </c>
      <c r="I527" s="175">
        <v>0</v>
      </c>
      <c r="J527" s="42" t="e">
        <f t="shared" si="31"/>
        <v>#DIV/0!</v>
      </c>
      <c r="K527" s="175"/>
      <c r="L527" s="175"/>
      <c r="M527" s="175"/>
      <c r="N527" s="175"/>
      <c r="O527" s="175"/>
      <c r="P527" s="175"/>
      <c r="Q527" s="187"/>
      <c r="R527" s="41">
        <f t="shared" si="33"/>
        <v>0</v>
      </c>
      <c r="S527" s="41" t="e">
        <f t="shared" si="32"/>
        <v>#DIV/0!</v>
      </c>
    </row>
    <row r="528" spans="1:19" s="73" customFormat="1" ht="24.75" hidden="1" customHeight="1" x14ac:dyDescent="0.2">
      <c r="A528" s="81" t="s">
        <v>1089</v>
      </c>
      <c r="B528" s="69" t="s">
        <v>495</v>
      </c>
      <c r="C528" s="72"/>
      <c r="D528" s="41" t="e">
        <f>C528/#REF!*100</f>
        <v>#REF!</v>
      </c>
      <c r="E528" s="41" t="e">
        <f>C528/#REF!*100</f>
        <v>#REF!</v>
      </c>
      <c r="F528" s="72"/>
      <c r="G528" s="41" t="e">
        <f t="shared" si="30"/>
        <v>#DIV/0!</v>
      </c>
      <c r="H528" s="41" t="e">
        <f>F528/#REF!*100</f>
        <v>#REF!</v>
      </c>
      <c r="I528" s="121"/>
      <c r="J528" s="42" t="e">
        <f t="shared" si="31"/>
        <v>#DIV/0!</v>
      </c>
      <c r="K528" s="72"/>
      <c r="L528" s="72"/>
      <c r="M528" s="72"/>
      <c r="N528" s="72"/>
      <c r="O528" s="72"/>
      <c r="P528" s="72"/>
      <c r="Q528" s="210"/>
      <c r="R528" s="41">
        <f t="shared" si="33"/>
        <v>0</v>
      </c>
      <c r="S528" s="41" t="e">
        <f t="shared" si="32"/>
        <v>#DIV/0!</v>
      </c>
    </row>
    <row r="529" spans="1:19" s="73" customFormat="1" ht="21.75" hidden="1" customHeight="1" x14ac:dyDescent="0.2">
      <c r="A529" s="78" t="s">
        <v>1090</v>
      </c>
      <c r="B529" s="69" t="s">
        <v>536</v>
      </c>
      <c r="C529" s="71"/>
      <c r="D529" s="41" t="e">
        <f>C529/#REF!*100</f>
        <v>#REF!</v>
      </c>
      <c r="E529" s="41" t="e">
        <f>C529/#REF!*100</f>
        <v>#REF!</v>
      </c>
      <c r="F529" s="71"/>
      <c r="G529" s="41" t="e">
        <f t="shared" si="30"/>
        <v>#DIV/0!</v>
      </c>
      <c r="H529" s="41" t="e">
        <f>F529/#REF!*100</f>
        <v>#REF!</v>
      </c>
      <c r="I529" s="82"/>
      <c r="J529" s="42" t="e">
        <f t="shared" si="31"/>
        <v>#DIV/0!</v>
      </c>
      <c r="K529" s="71"/>
      <c r="L529" s="71"/>
      <c r="M529" s="71"/>
      <c r="N529" s="71"/>
      <c r="O529" s="71"/>
      <c r="P529" s="71"/>
      <c r="Q529" s="193"/>
      <c r="R529" s="41">
        <f t="shared" si="33"/>
        <v>0</v>
      </c>
      <c r="S529" s="41" t="e">
        <f t="shared" si="32"/>
        <v>#DIV/0!</v>
      </c>
    </row>
    <row r="530" spans="1:19" s="73" customFormat="1" ht="16.5" hidden="1" customHeight="1" x14ac:dyDescent="0.2">
      <c r="A530" s="81" t="s">
        <v>1091</v>
      </c>
      <c r="B530" s="69"/>
      <c r="C530" s="72"/>
      <c r="D530" s="41" t="e">
        <f>C530/#REF!*100</f>
        <v>#REF!</v>
      </c>
      <c r="E530" s="41" t="e">
        <f>C530/#REF!*100</f>
        <v>#REF!</v>
      </c>
      <c r="F530" s="72"/>
      <c r="G530" s="41" t="e">
        <f t="shared" si="30"/>
        <v>#DIV/0!</v>
      </c>
      <c r="H530" s="41" t="e">
        <f>F530/#REF!*100</f>
        <v>#REF!</v>
      </c>
      <c r="I530" s="121"/>
      <c r="J530" s="42" t="e">
        <f t="shared" si="31"/>
        <v>#DIV/0!</v>
      </c>
      <c r="K530" s="72"/>
      <c r="L530" s="72"/>
      <c r="M530" s="72"/>
      <c r="N530" s="72"/>
      <c r="O530" s="72"/>
      <c r="P530" s="72"/>
      <c r="Q530" s="210"/>
      <c r="R530" s="41">
        <f t="shared" si="33"/>
        <v>0</v>
      </c>
      <c r="S530" s="41" t="e">
        <f t="shared" si="32"/>
        <v>#DIV/0!</v>
      </c>
    </row>
    <row r="531" spans="1:19" s="73" customFormat="1" ht="29.25" hidden="1" customHeight="1" x14ac:dyDescent="0.2">
      <c r="A531" s="78" t="s">
        <v>1092</v>
      </c>
      <c r="B531" s="69" t="s">
        <v>1093</v>
      </c>
      <c r="C531" s="71"/>
      <c r="D531" s="41" t="e">
        <f>C531/#REF!*100</f>
        <v>#REF!</v>
      </c>
      <c r="E531" s="41" t="e">
        <f>C531/#REF!*100</f>
        <v>#REF!</v>
      </c>
      <c r="F531" s="71"/>
      <c r="G531" s="41" t="e">
        <f t="shared" si="30"/>
        <v>#DIV/0!</v>
      </c>
      <c r="H531" s="41" t="e">
        <f>F531/#REF!*100</f>
        <v>#REF!</v>
      </c>
      <c r="I531" s="82"/>
      <c r="J531" s="42" t="e">
        <f t="shared" si="31"/>
        <v>#DIV/0!</v>
      </c>
      <c r="K531" s="71"/>
      <c r="L531" s="71"/>
      <c r="M531" s="71"/>
      <c r="N531" s="71"/>
      <c r="O531" s="71"/>
      <c r="P531" s="71"/>
      <c r="Q531" s="193"/>
      <c r="R531" s="41">
        <f t="shared" si="33"/>
        <v>0</v>
      </c>
      <c r="S531" s="41" t="e">
        <f t="shared" si="32"/>
        <v>#DIV/0!</v>
      </c>
    </row>
    <row r="532" spans="1:19" s="73" customFormat="1" ht="27" hidden="1" customHeight="1" x14ac:dyDescent="0.2">
      <c r="A532" s="78" t="s">
        <v>1092</v>
      </c>
      <c r="B532" s="69" t="s">
        <v>500</v>
      </c>
      <c r="C532" s="72"/>
      <c r="D532" s="41" t="e">
        <f>C532/#REF!*100</f>
        <v>#REF!</v>
      </c>
      <c r="E532" s="41" t="e">
        <f>C532/#REF!*100</f>
        <v>#REF!</v>
      </c>
      <c r="F532" s="72"/>
      <c r="G532" s="41" t="e">
        <f t="shared" si="30"/>
        <v>#DIV/0!</v>
      </c>
      <c r="H532" s="41" t="e">
        <f>F532/#REF!*100</f>
        <v>#REF!</v>
      </c>
      <c r="I532" s="121"/>
      <c r="J532" s="42" t="e">
        <f t="shared" si="31"/>
        <v>#DIV/0!</v>
      </c>
      <c r="K532" s="72"/>
      <c r="L532" s="72"/>
      <c r="M532" s="72"/>
      <c r="N532" s="72"/>
      <c r="O532" s="72"/>
      <c r="P532" s="72"/>
      <c r="Q532" s="210"/>
      <c r="R532" s="41">
        <f t="shared" si="33"/>
        <v>0</v>
      </c>
      <c r="S532" s="41" t="e">
        <f t="shared" si="32"/>
        <v>#DIV/0!</v>
      </c>
    </row>
    <row r="533" spans="1:19" s="73" customFormat="1" ht="24" hidden="1" customHeight="1" x14ac:dyDescent="0.2">
      <c r="A533" s="78" t="s">
        <v>1094</v>
      </c>
      <c r="B533" s="69" t="s">
        <v>1095</v>
      </c>
      <c r="C533" s="72"/>
      <c r="D533" s="41" t="e">
        <f>C533/#REF!*100</f>
        <v>#REF!</v>
      </c>
      <c r="E533" s="41" t="e">
        <f>C533/#REF!*100</f>
        <v>#REF!</v>
      </c>
      <c r="F533" s="72"/>
      <c r="G533" s="41" t="e">
        <f t="shared" si="30"/>
        <v>#DIV/0!</v>
      </c>
      <c r="H533" s="41" t="e">
        <f>F533/#REF!*100</f>
        <v>#REF!</v>
      </c>
      <c r="I533" s="121"/>
      <c r="J533" s="42" t="e">
        <f t="shared" si="31"/>
        <v>#DIV/0!</v>
      </c>
      <c r="K533" s="72"/>
      <c r="L533" s="72"/>
      <c r="M533" s="72"/>
      <c r="N533" s="72"/>
      <c r="O533" s="72"/>
      <c r="P533" s="72"/>
      <c r="Q533" s="210"/>
      <c r="R533" s="41">
        <f t="shared" si="33"/>
        <v>0</v>
      </c>
      <c r="S533" s="41" t="e">
        <f t="shared" si="32"/>
        <v>#DIV/0!</v>
      </c>
    </row>
    <row r="534" spans="1:19" s="73" customFormat="1" ht="29.25" hidden="1" customHeight="1" x14ac:dyDescent="0.2">
      <c r="A534" s="78" t="s">
        <v>1094</v>
      </c>
      <c r="B534" s="69" t="s">
        <v>1096</v>
      </c>
      <c r="C534" s="71"/>
      <c r="D534" s="41" t="e">
        <f>C534/#REF!*100</f>
        <v>#REF!</v>
      </c>
      <c r="E534" s="41" t="e">
        <f>C534/#REF!*100</f>
        <v>#REF!</v>
      </c>
      <c r="F534" s="71"/>
      <c r="G534" s="41" t="e">
        <f t="shared" si="30"/>
        <v>#DIV/0!</v>
      </c>
      <c r="H534" s="41" t="e">
        <f>F534/#REF!*100</f>
        <v>#REF!</v>
      </c>
      <c r="I534" s="82"/>
      <c r="J534" s="42" t="e">
        <f t="shared" si="31"/>
        <v>#DIV/0!</v>
      </c>
      <c r="K534" s="71"/>
      <c r="L534" s="71"/>
      <c r="M534" s="71"/>
      <c r="N534" s="71"/>
      <c r="O534" s="71"/>
      <c r="P534" s="71"/>
      <c r="Q534" s="193"/>
      <c r="R534" s="41">
        <f t="shared" si="33"/>
        <v>0</v>
      </c>
      <c r="S534" s="41" t="e">
        <f t="shared" si="32"/>
        <v>#DIV/0!</v>
      </c>
    </row>
    <row r="535" spans="1:19" s="73" customFormat="1" ht="27.75" hidden="1" customHeight="1" x14ac:dyDescent="0.2">
      <c r="A535" s="78" t="s">
        <v>1097</v>
      </c>
      <c r="B535" s="69" t="s">
        <v>1098</v>
      </c>
      <c r="C535" s="71"/>
      <c r="D535" s="41" t="e">
        <f>C535/#REF!*100</f>
        <v>#REF!</v>
      </c>
      <c r="E535" s="41" t="e">
        <f>C535/#REF!*100</f>
        <v>#REF!</v>
      </c>
      <c r="F535" s="71"/>
      <c r="G535" s="41" t="e">
        <f t="shared" si="30"/>
        <v>#DIV/0!</v>
      </c>
      <c r="H535" s="41" t="e">
        <f>F535/#REF!*100</f>
        <v>#REF!</v>
      </c>
      <c r="I535" s="82"/>
      <c r="J535" s="42" t="e">
        <f t="shared" si="31"/>
        <v>#DIV/0!</v>
      </c>
      <c r="K535" s="71"/>
      <c r="L535" s="71"/>
      <c r="M535" s="71"/>
      <c r="N535" s="71"/>
      <c r="O535" s="71"/>
      <c r="P535" s="71"/>
      <c r="Q535" s="193"/>
      <c r="R535" s="41">
        <f t="shared" si="33"/>
        <v>0</v>
      </c>
      <c r="S535" s="41" t="e">
        <f t="shared" si="32"/>
        <v>#DIV/0!</v>
      </c>
    </row>
    <row r="536" spans="1:19" s="73" customFormat="1" ht="27.75" hidden="1" customHeight="1" x14ac:dyDescent="0.2">
      <c r="A536" s="78" t="s">
        <v>1097</v>
      </c>
      <c r="B536" s="69" t="s">
        <v>474</v>
      </c>
      <c r="C536" s="71"/>
      <c r="D536" s="41" t="e">
        <f>C536/#REF!*100</f>
        <v>#REF!</v>
      </c>
      <c r="E536" s="41" t="e">
        <f>C536/#REF!*100</f>
        <v>#REF!</v>
      </c>
      <c r="F536" s="71"/>
      <c r="G536" s="41" t="e">
        <f t="shared" si="30"/>
        <v>#DIV/0!</v>
      </c>
      <c r="H536" s="41" t="e">
        <f>F536/#REF!*100</f>
        <v>#REF!</v>
      </c>
      <c r="I536" s="82"/>
      <c r="J536" s="42" t="e">
        <f t="shared" si="31"/>
        <v>#DIV/0!</v>
      </c>
      <c r="K536" s="71"/>
      <c r="L536" s="71"/>
      <c r="M536" s="71"/>
      <c r="N536" s="71"/>
      <c r="O536" s="71"/>
      <c r="P536" s="71"/>
      <c r="Q536" s="193"/>
      <c r="R536" s="41">
        <f t="shared" si="33"/>
        <v>0</v>
      </c>
      <c r="S536" s="41" t="e">
        <f t="shared" si="32"/>
        <v>#DIV/0!</v>
      </c>
    </row>
    <row r="537" spans="1:19" s="73" customFormat="1" ht="24.75" hidden="1" customHeight="1" x14ac:dyDescent="0.2">
      <c r="A537" s="78" t="s">
        <v>1099</v>
      </c>
      <c r="B537" s="69" t="s">
        <v>538</v>
      </c>
      <c r="C537" s="71"/>
      <c r="D537" s="41" t="e">
        <f>C537/#REF!*100</f>
        <v>#REF!</v>
      </c>
      <c r="E537" s="41" t="e">
        <f>C537/#REF!*100</f>
        <v>#REF!</v>
      </c>
      <c r="F537" s="71"/>
      <c r="G537" s="41" t="e">
        <f t="shared" si="30"/>
        <v>#DIV/0!</v>
      </c>
      <c r="H537" s="41" t="e">
        <f>F537/#REF!*100</f>
        <v>#REF!</v>
      </c>
      <c r="I537" s="82"/>
      <c r="J537" s="42" t="e">
        <f t="shared" si="31"/>
        <v>#DIV/0!</v>
      </c>
      <c r="K537" s="71"/>
      <c r="L537" s="71"/>
      <c r="M537" s="71"/>
      <c r="N537" s="71"/>
      <c r="O537" s="71"/>
      <c r="P537" s="71"/>
      <c r="Q537" s="193"/>
      <c r="R537" s="41">
        <f t="shared" si="33"/>
        <v>0</v>
      </c>
      <c r="S537" s="41" t="e">
        <f t="shared" si="32"/>
        <v>#DIV/0!</v>
      </c>
    </row>
    <row r="538" spans="1:19" s="73" customFormat="1" ht="21.75" hidden="1" customHeight="1" x14ac:dyDescent="0.2">
      <c r="A538" s="78" t="s">
        <v>1100</v>
      </c>
      <c r="B538" s="69" t="s">
        <v>591</v>
      </c>
      <c r="C538" s="71"/>
      <c r="D538" s="41" t="e">
        <f>C538/#REF!*100</f>
        <v>#REF!</v>
      </c>
      <c r="E538" s="41" t="e">
        <f>C538/#REF!*100</f>
        <v>#REF!</v>
      </c>
      <c r="F538" s="71"/>
      <c r="G538" s="41" t="e">
        <f t="shared" si="30"/>
        <v>#DIV/0!</v>
      </c>
      <c r="H538" s="41" t="e">
        <f>F538/#REF!*100</f>
        <v>#REF!</v>
      </c>
      <c r="I538" s="82"/>
      <c r="J538" s="42" t="e">
        <f t="shared" si="31"/>
        <v>#DIV/0!</v>
      </c>
      <c r="K538" s="71"/>
      <c r="L538" s="71"/>
      <c r="M538" s="71"/>
      <c r="N538" s="71"/>
      <c r="O538" s="71"/>
      <c r="P538" s="71"/>
      <c r="Q538" s="193"/>
      <c r="R538" s="41">
        <f t="shared" si="33"/>
        <v>0</v>
      </c>
      <c r="S538" s="41" t="e">
        <f t="shared" si="32"/>
        <v>#DIV/0!</v>
      </c>
    </row>
    <row r="539" spans="1:19" s="73" customFormat="1" ht="29.25" hidden="1" customHeight="1" x14ac:dyDescent="0.2">
      <c r="A539" s="78" t="s">
        <v>1100</v>
      </c>
      <c r="B539" s="69" t="s">
        <v>1101</v>
      </c>
      <c r="C539" s="71"/>
      <c r="D539" s="41" t="e">
        <f>C539/#REF!*100</f>
        <v>#REF!</v>
      </c>
      <c r="E539" s="41" t="e">
        <f>C539/#REF!*100</f>
        <v>#REF!</v>
      </c>
      <c r="F539" s="71"/>
      <c r="G539" s="41" t="e">
        <f t="shared" si="30"/>
        <v>#DIV/0!</v>
      </c>
      <c r="H539" s="41" t="e">
        <f>F539/#REF!*100</f>
        <v>#REF!</v>
      </c>
      <c r="I539" s="82"/>
      <c r="J539" s="42" t="e">
        <f t="shared" si="31"/>
        <v>#DIV/0!</v>
      </c>
      <c r="K539" s="71"/>
      <c r="L539" s="71"/>
      <c r="M539" s="71"/>
      <c r="N539" s="71"/>
      <c r="O539" s="71"/>
      <c r="P539" s="71"/>
      <c r="Q539" s="193"/>
      <c r="R539" s="41">
        <f t="shared" si="33"/>
        <v>0</v>
      </c>
      <c r="S539" s="41" t="e">
        <f t="shared" si="32"/>
        <v>#DIV/0!</v>
      </c>
    </row>
    <row r="540" spans="1:19" s="73" customFormat="1" ht="29.25" hidden="1" customHeight="1" x14ac:dyDescent="0.2">
      <c r="A540" s="78" t="s">
        <v>1100</v>
      </c>
      <c r="B540" s="69" t="s">
        <v>1102</v>
      </c>
      <c r="C540" s="71"/>
      <c r="D540" s="41" t="e">
        <f>C540/#REF!*100</f>
        <v>#REF!</v>
      </c>
      <c r="E540" s="41" t="e">
        <f>C540/#REF!*100</f>
        <v>#REF!</v>
      </c>
      <c r="F540" s="71"/>
      <c r="G540" s="41" t="e">
        <f t="shared" ref="G540:G605" si="34">F540/C540*100</f>
        <v>#DIV/0!</v>
      </c>
      <c r="H540" s="41" t="e">
        <f>F540/#REF!*100</f>
        <v>#REF!</v>
      </c>
      <c r="I540" s="82"/>
      <c r="J540" s="42" t="e">
        <f t="shared" ref="J540:J605" si="35">I540/F540*100</f>
        <v>#DIV/0!</v>
      </c>
      <c r="K540" s="71"/>
      <c r="L540" s="71"/>
      <c r="M540" s="71"/>
      <c r="N540" s="71"/>
      <c r="O540" s="71"/>
      <c r="P540" s="71"/>
      <c r="Q540" s="193"/>
      <c r="R540" s="41">
        <f t="shared" si="33"/>
        <v>0</v>
      </c>
      <c r="S540" s="41" t="e">
        <f t="shared" si="32"/>
        <v>#DIV/0!</v>
      </c>
    </row>
    <row r="541" spans="1:19" s="73" customFormat="1" ht="29.25" hidden="1" customHeight="1" x14ac:dyDescent="0.2">
      <c r="A541" s="78" t="s">
        <v>1103</v>
      </c>
      <c r="B541" s="69" t="s">
        <v>1104</v>
      </c>
      <c r="C541" s="71"/>
      <c r="D541" s="41" t="e">
        <f>C541/#REF!*100</f>
        <v>#REF!</v>
      </c>
      <c r="E541" s="41" t="e">
        <f>C541/#REF!*100</f>
        <v>#REF!</v>
      </c>
      <c r="F541" s="71"/>
      <c r="G541" s="41" t="e">
        <f t="shared" si="34"/>
        <v>#DIV/0!</v>
      </c>
      <c r="H541" s="41" t="e">
        <f>F541/#REF!*100</f>
        <v>#REF!</v>
      </c>
      <c r="I541" s="82"/>
      <c r="J541" s="42" t="e">
        <f t="shared" si="35"/>
        <v>#DIV/0!</v>
      </c>
      <c r="K541" s="71"/>
      <c r="L541" s="71"/>
      <c r="M541" s="71"/>
      <c r="N541" s="71"/>
      <c r="O541" s="71"/>
      <c r="P541" s="71"/>
      <c r="Q541" s="193"/>
      <c r="R541" s="41">
        <f t="shared" si="33"/>
        <v>0</v>
      </c>
      <c r="S541" s="41" t="e">
        <f t="shared" si="32"/>
        <v>#DIV/0!</v>
      </c>
    </row>
    <row r="542" spans="1:19" s="73" customFormat="1" ht="29.25" hidden="1" customHeight="1" x14ac:dyDescent="0.2">
      <c r="A542" s="78" t="s">
        <v>1105</v>
      </c>
      <c r="B542" s="69" t="s">
        <v>1106</v>
      </c>
      <c r="C542" s="71"/>
      <c r="D542" s="41" t="e">
        <f>C542/#REF!*100</f>
        <v>#REF!</v>
      </c>
      <c r="E542" s="41" t="e">
        <f>C542/#REF!*100</f>
        <v>#REF!</v>
      </c>
      <c r="F542" s="71"/>
      <c r="G542" s="41" t="e">
        <f t="shared" si="34"/>
        <v>#DIV/0!</v>
      </c>
      <c r="H542" s="41" t="e">
        <f>F542/#REF!*100</f>
        <v>#REF!</v>
      </c>
      <c r="I542" s="82"/>
      <c r="J542" s="42" t="e">
        <f t="shared" si="35"/>
        <v>#DIV/0!</v>
      </c>
      <c r="K542" s="71"/>
      <c r="L542" s="71"/>
      <c r="M542" s="71"/>
      <c r="N542" s="71"/>
      <c r="O542" s="71"/>
      <c r="P542" s="71"/>
      <c r="Q542" s="193"/>
      <c r="R542" s="41">
        <f t="shared" si="33"/>
        <v>0</v>
      </c>
      <c r="S542" s="41" t="e">
        <f t="shared" si="32"/>
        <v>#DIV/0!</v>
      </c>
    </row>
    <row r="543" spans="1:19" s="73" customFormat="1" ht="31.5" hidden="1" customHeight="1" x14ac:dyDescent="0.2">
      <c r="A543" s="78" t="s">
        <v>1107</v>
      </c>
      <c r="B543" s="69" t="s">
        <v>1108</v>
      </c>
      <c r="C543" s="71"/>
      <c r="D543" s="41" t="e">
        <f>C543/#REF!*100</f>
        <v>#REF!</v>
      </c>
      <c r="E543" s="41" t="e">
        <f>C543/#REF!*100</f>
        <v>#REF!</v>
      </c>
      <c r="F543" s="71"/>
      <c r="G543" s="41" t="e">
        <f t="shared" si="34"/>
        <v>#DIV/0!</v>
      </c>
      <c r="H543" s="41" t="e">
        <f>F543/#REF!*100</f>
        <v>#REF!</v>
      </c>
      <c r="I543" s="82"/>
      <c r="J543" s="42" t="e">
        <f t="shared" si="35"/>
        <v>#DIV/0!</v>
      </c>
      <c r="K543" s="71"/>
      <c r="L543" s="71"/>
      <c r="M543" s="71"/>
      <c r="N543" s="71"/>
      <c r="O543" s="71"/>
      <c r="P543" s="71"/>
      <c r="Q543" s="193"/>
      <c r="R543" s="41">
        <f t="shared" si="33"/>
        <v>0</v>
      </c>
      <c r="S543" s="41" t="e">
        <f t="shared" si="32"/>
        <v>#DIV/0!</v>
      </c>
    </row>
    <row r="544" spans="1:19" s="73" customFormat="1" ht="29.25" hidden="1" customHeight="1" x14ac:dyDescent="0.2">
      <c r="A544" s="78" t="s">
        <v>1107</v>
      </c>
      <c r="B544" s="69" t="s">
        <v>1109</v>
      </c>
      <c r="C544" s="71"/>
      <c r="D544" s="41" t="e">
        <f>C544/#REF!*100</f>
        <v>#REF!</v>
      </c>
      <c r="E544" s="41" t="e">
        <f>C544/#REF!*100</f>
        <v>#REF!</v>
      </c>
      <c r="F544" s="71"/>
      <c r="G544" s="41" t="e">
        <f t="shared" si="34"/>
        <v>#DIV/0!</v>
      </c>
      <c r="H544" s="41" t="e">
        <f>F544/#REF!*100</f>
        <v>#REF!</v>
      </c>
      <c r="I544" s="82"/>
      <c r="J544" s="42" t="e">
        <f t="shared" si="35"/>
        <v>#DIV/0!</v>
      </c>
      <c r="K544" s="71"/>
      <c r="L544" s="71"/>
      <c r="M544" s="71"/>
      <c r="N544" s="71"/>
      <c r="O544" s="71"/>
      <c r="P544" s="71"/>
      <c r="Q544" s="193"/>
      <c r="R544" s="41">
        <f t="shared" si="33"/>
        <v>0</v>
      </c>
      <c r="S544" s="41" t="e">
        <f t="shared" si="32"/>
        <v>#DIV/0!</v>
      </c>
    </row>
    <row r="545" spans="1:19" s="73" customFormat="1" ht="26.25" hidden="1" customHeight="1" x14ac:dyDescent="0.2">
      <c r="A545" s="78" t="s">
        <v>1110</v>
      </c>
      <c r="B545" s="69" t="s">
        <v>474</v>
      </c>
      <c r="C545" s="71"/>
      <c r="D545" s="41" t="e">
        <f>C545/#REF!*100</f>
        <v>#REF!</v>
      </c>
      <c r="E545" s="41" t="e">
        <f>C545/#REF!*100</f>
        <v>#REF!</v>
      </c>
      <c r="F545" s="71"/>
      <c r="G545" s="41" t="e">
        <f t="shared" si="34"/>
        <v>#DIV/0!</v>
      </c>
      <c r="H545" s="41" t="e">
        <f>F545/#REF!*100</f>
        <v>#REF!</v>
      </c>
      <c r="I545" s="82"/>
      <c r="J545" s="42" t="e">
        <f t="shared" si="35"/>
        <v>#DIV/0!</v>
      </c>
      <c r="K545" s="71"/>
      <c r="L545" s="71"/>
      <c r="M545" s="71"/>
      <c r="N545" s="71"/>
      <c r="O545" s="71"/>
      <c r="P545" s="71"/>
      <c r="Q545" s="193"/>
      <c r="R545" s="41">
        <f t="shared" si="33"/>
        <v>0</v>
      </c>
      <c r="S545" s="41" t="e">
        <f t="shared" si="32"/>
        <v>#DIV/0!</v>
      </c>
    </row>
    <row r="546" spans="1:19" s="73" customFormat="1" ht="26.25" hidden="1" customHeight="1" x14ac:dyDescent="0.2">
      <c r="A546" s="78" t="s">
        <v>1110</v>
      </c>
      <c r="B546" s="69" t="s">
        <v>1111</v>
      </c>
      <c r="C546" s="71"/>
      <c r="D546" s="41" t="e">
        <f>C546/#REF!*100</f>
        <v>#REF!</v>
      </c>
      <c r="E546" s="41" t="e">
        <f>C546/#REF!*100</f>
        <v>#REF!</v>
      </c>
      <c r="F546" s="71"/>
      <c r="G546" s="41" t="e">
        <f t="shared" si="34"/>
        <v>#DIV/0!</v>
      </c>
      <c r="H546" s="41" t="e">
        <f>F546/#REF!*100</f>
        <v>#REF!</v>
      </c>
      <c r="I546" s="82"/>
      <c r="J546" s="42" t="e">
        <f t="shared" si="35"/>
        <v>#DIV/0!</v>
      </c>
      <c r="K546" s="71"/>
      <c r="L546" s="71"/>
      <c r="M546" s="71"/>
      <c r="N546" s="71"/>
      <c r="O546" s="71"/>
      <c r="P546" s="71"/>
      <c r="Q546" s="193"/>
      <c r="R546" s="41">
        <f t="shared" si="33"/>
        <v>0</v>
      </c>
      <c r="S546" s="41" t="e">
        <f t="shared" si="32"/>
        <v>#DIV/0!</v>
      </c>
    </row>
    <row r="547" spans="1:19" s="73" customFormat="1" ht="25.5" hidden="1" customHeight="1" x14ac:dyDescent="0.2">
      <c r="A547" s="78" t="s">
        <v>1112</v>
      </c>
      <c r="B547" s="69" t="s">
        <v>1113</v>
      </c>
      <c r="C547" s="71"/>
      <c r="D547" s="41" t="e">
        <f>C547/#REF!*100</f>
        <v>#REF!</v>
      </c>
      <c r="E547" s="41" t="e">
        <f>C547/#REF!*100</f>
        <v>#REF!</v>
      </c>
      <c r="F547" s="71"/>
      <c r="G547" s="41" t="e">
        <f t="shared" si="34"/>
        <v>#DIV/0!</v>
      </c>
      <c r="H547" s="41" t="e">
        <f>F547/#REF!*100</f>
        <v>#REF!</v>
      </c>
      <c r="I547" s="82"/>
      <c r="J547" s="42" t="e">
        <f t="shared" si="35"/>
        <v>#DIV/0!</v>
      </c>
      <c r="K547" s="71"/>
      <c r="L547" s="71"/>
      <c r="M547" s="71"/>
      <c r="N547" s="71"/>
      <c r="O547" s="71"/>
      <c r="P547" s="71"/>
      <c r="Q547" s="193"/>
      <c r="R547" s="41">
        <f t="shared" si="33"/>
        <v>0</v>
      </c>
      <c r="S547" s="41" t="e">
        <f t="shared" si="32"/>
        <v>#DIV/0!</v>
      </c>
    </row>
    <row r="548" spans="1:19" s="73" customFormat="1" ht="29.25" hidden="1" customHeight="1" x14ac:dyDescent="0.2">
      <c r="A548" s="78" t="s">
        <v>1112</v>
      </c>
      <c r="B548" s="69" t="s">
        <v>1114</v>
      </c>
      <c r="C548" s="71"/>
      <c r="D548" s="41" t="e">
        <f>C548/#REF!*100</f>
        <v>#REF!</v>
      </c>
      <c r="E548" s="41" t="e">
        <f>C548/#REF!*100</f>
        <v>#REF!</v>
      </c>
      <c r="F548" s="71"/>
      <c r="G548" s="41" t="e">
        <f t="shared" si="34"/>
        <v>#DIV/0!</v>
      </c>
      <c r="H548" s="41" t="e">
        <f>F548/#REF!*100</f>
        <v>#REF!</v>
      </c>
      <c r="I548" s="82"/>
      <c r="J548" s="42" t="e">
        <f t="shared" si="35"/>
        <v>#DIV/0!</v>
      </c>
      <c r="K548" s="71"/>
      <c r="L548" s="71"/>
      <c r="M548" s="71"/>
      <c r="N548" s="71"/>
      <c r="O548" s="71"/>
      <c r="P548" s="71"/>
      <c r="Q548" s="193"/>
      <c r="R548" s="41">
        <f t="shared" si="33"/>
        <v>0</v>
      </c>
      <c r="S548" s="41" t="e">
        <f t="shared" si="32"/>
        <v>#DIV/0!</v>
      </c>
    </row>
    <row r="549" spans="1:19" s="73" customFormat="1" ht="29.25" hidden="1" customHeight="1" x14ac:dyDescent="0.2">
      <c r="A549" s="78" t="s">
        <v>1112</v>
      </c>
      <c r="B549" s="69" t="s">
        <v>1115</v>
      </c>
      <c r="C549" s="71"/>
      <c r="D549" s="41" t="e">
        <f>C549/#REF!*100</f>
        <v>#REF!</v>
      </c>
      <c r="E549" s="41" t="e">
        <f>C549/#REF!*100</f>
        <v>#REF!</v>
      </c>
      <c r="F549" s="71"/>
      <c r="G549" s="41" t="e">
        <f t="shared" si="34"/>
        <v>#DIV/0!</v>
      </c>
      <c r="H549" s="41" t="e">
        <f>F549/#REF!*100</f>
        <v>#REF!</v>
      </c>
      <c r="I549" s="82"/>
      <c r="J549" s="42" t="e">
        <f t="shared" si="35"/>
        <v>#DIV/0!</v>
      </c>
      <c r="K549" s="71"/>
      <c r="L549" s="71"/>
      <c r="M549" s="71"/>
      <c r="N549" s="71"/>
      <c r="O549" s="71"/>
      <c r="P549" s="71"/>
      <c r="Q549" s="193"/>
      <c r="R549" s="41">
        <f t="shared" si="33"/>
        <v>0</v>
      </c>
      <c r="S549" s="41" t="e">
        <f t="shared" si="32"/>
        <v>#DIV/0!</v>
      </c>
    </row>
    <row r="550" spans="1:19" s="73" customFormat="1" ht="25.5" hidden="1" customHeight="1" x14ac:dyDescent="0.2">
      <c r="A550" s="78" t="s">
        <v>1112</v>
      </c>
      <c r="B550" s="69" t="s">
        <v>1116</v>
      </c>
      <c r="C550" s="71"/>
      <c r="D550" s="41" t="e">
        <f>C550/#REF!*100</f>
        <v>#REF!</v>
      </c>
      <c r="E550" s="41" t="e">
        <f>C550/#REF!*100</f>
        <v>#REF!</v>
      </c>
      <c r="F550" s="71"/>
      <c r="G550" s="41" t="e">
        <f t="shared" si="34"/>
        <v>#DIV/0!</v>
      </c>
      <c r="H550" s="41" t="e">
        <f>F550/#REF!*100</f>
        <v>#REF!</v>
      </c>
      <c r="I550" s="82"/>
      <c r="J550" s="42" t="e">
        <f t="shared" si="35"/>
        <v>#DIV/0!</v>
      </c>
      <c r="K550" s="71"/>
      <c r="L550" s="71"/>
      <c r="M550" s="71"/>
      <c r="N550" s="71"/>
      <c r="O550" s="71"/>
      <c r="P550" s="71"/>
      <c r="Q550" s="193"/>
      <c r="R550" s="41">
        <f t="shared" si="33"/>
        <v>0</v>
      </c>
      <c r="S550" s="41" t="e">
        <f t="shared" si="32"/>
        <v>#DIV/0!</v>
      </c>
    </row>
    <row r="551" spans="1:19" s="73" customFormat="1" ht="25.5" hidden="1" customHeight="1" x14ac:dyDescent="0.2">
      <c r="A551" s="78" t="s">
        <v>1117</v>
      </c>
      <c r="B551" s="69" t="s">
        <v>1118</v>
      </c>
      <c r="C551" s="71"/>
      <c r="D551" s="41" t="e">
        <f>C551/#REF!*100</f>
        <v>#REF!</v>
      </c>
      <c r="E551" s="41" t="e">
        <f>C551/#REF!*100</f>
        <v>#REF!</v>
      </c>
      <c r="F551" s="71"/>
      <c r="G551" s="41" t="e">
        <f t="shared" si="34"/>
        <v>#DIV/0!</v>
      </c>
      <c r="H551" s="41" t="e">
        <f>F551/#REF!*100</f>
        <v>#REF!</v>
      </c>
      <c r="I551" s="82"/>
      <c r="J551" s="42" t="e">
        <f t="shared" si="35"/>
        <v>#DIV/0!</v>
      </c>
      <c r="K551" s="71"/>
      <c r="L551" s="71"/>
      <c r="M551" s="71"/>
      <c r="N551" s="71"/>
      <c r="O551" s="71"/>
      <c r="P551" s="71"/>
      <c r="Q551" s="193"/>
      <c r="R551" s="41">
        <f t="shared" si="33"/>
        <v>0</v>
      </c>
      <c r="S551" s="41" t="e">
        <f t="shared" si="32"/>
        <v>#DIV/0!</v>
      </c>
    </row>
    <row r="552" spans="1:19" s="73" customFormat="1" ht="21.75" hidden="1" customHeight="1" x14ac:dyDescent="0.2">
      <c r="A552" s="78" t="s">
        <v>1119</v>
      </c>
      <c r="B552" s="69" t="s">
        <v>538</v>
      </c>
      <c r="C552" s="71"/>
      <c r="D552" s="41" t="e">
        <f>C552/#REF!*100</f>
        <v>#REF!</v>
      </c>
      <c r="E552" s="41" t="e">
        <f>C552/#REF!*100</f>
        <v>#REF!</v>
      </c>
      <c r="F552" s="71"/>
      <c r="G552" s="41" t="e">
        <f t="shared" si="34"/>
        <v>#DIV/0!</v>
      </c>
      <c r="H552" s="41" t="e">
        <f>F552/#REF!*100</f>
        <v>#REF!</v>
      </c>
      <c r="I552" s="82"/>
      <c r="J552" s="42" t="e">
        <f t="shared" si="35"/>
        <v>#DIV/0!</v>
      </c>
      <c r="K552" s="71"/>
      <c r="L552" s="71"/>
      <c r="M552" s="71"/>
      <c r="N552" s="71"/>
      <c r="O552" s="71"/>
      <c r="P552" s="71"/>
      <c r="Q552" s="193"/>
      <c r="R552" s="41">
        <f t="shared" si="33"/>
        <v>0</v>
      </c>
      <c r="S552" s="41" t="e">
        <f t="shared" si="32"/>
        <v>#DIV/0!</v>
      </c>
    </row>
    <row r="553" spans="1:19" s="73" customFormat="1" ht="29.25" hidden="1" customHeight="1" x14ac:dyDescent="0.2">
      <c r="A553" s="78" t="s">
        <v>1117</v>
      </c>
      <c r="B553" s="69" t="s">
        <v>500</v>
      </c>
      <c r="C553" s="71"/>
      <c r="D553" s="41" t="e">
        <f>C553/#REF!*100</f>
        <v>#REF!</v>
      </c>
      <c r="E553" s="41" t="e">
        <f>C553/#REF!*100</f>
        <v>#REF!</v>
      </c>
      <c r="F553" s="71"/>
      <c r="G553" s="41" t="e">
        <f t="shared" si="34"/>
        <v>#DIV/0!</v>
      </c>
      <c r="H553" s="41" t="e">
        <f>F553/#REF!*100</f>
        <v>#REF!</v>
      </c>
      <c r="I553" s="82"/>
      <c r="J553" s="42" t="e">
        <f t="shared" si="35"/>
        <v>#DIV/0!</v>
      </c>
      <c r="K553" s="71"/>
      <c r="L553" s="71"/>
      <c r="M553" s="71"/>
      <c r="N553" s="71"/>
      <c r="O553" s="71"/>
      <c r="P553" s="71"/>
      <c r="Q553" s="193"/>
      <c r="R553" s="41">
        <f t="shared" si="33"/>
        <v>0</v>
      </c>
      <c r="S553" s="41" t="e">
        <f t="shared" si="32"/>
        <v>#DIV/0!</v>
      </c>
    </row>
    <row r="554" spans="1:19" s="73" customFormat="1" ht="94.5" customHeight="1" x14ac:dyDescent="0.2">
      <c r="A554" s="78" t="s">
        <v>1120</v>
      </c>
      <c r="B554" s="112" t="s">
        <v>1121</v>
      </c>
      <c r="C554" s="71"/>
      <c r="D554" s="41" t="e">
        <f>C554/#REF!*100</f>
        <v>#REF!</v>
      </c>
      <c r="E554" s="41" t="e">
        <f>C554/#REF!*100</f>
        <v>#REF!</v>
      </c>
      <c r="F554" s="71"/>
      <c r="G554" s="41" t="e">
        <f t="shared" si="34"/>
        <v>#DIV/0!</v>
      </c>
      <c r="H554" s="41" t="e">
        <f>F554/#REF!*100</f>
        <v>#REF!</v>
      </c>
      <c r="I554" s="82"/>
      <c r="J554" s="42" t="e">
        <f t="shared" si="35"/>
        <v>#DIV/0!</v>
      </c>
      <c r="K554" s="71"/>
      <c r="L554" s="71">
        <v>-91.5</v>
      </c>
      <c r="M554" s="71"/>
      <c r="N554" s="71"/>
      <c r="O554" s="71"/>
      <c r="P554" s="71"/>
      <c r="Q554" s="193"/>
      <c r="R554" s="41">
        <f t="shared" si="33"/>
        <v>0</v>
      </c>
      <c r="S554" s="41" t="e">
        <f t="shared" si="32"/>
        <v>#DIV/0!</v>
      </c>
    </row>
    <row r="555" spans="1:19" ht="50.25" customHeight="1" x14ac:dyDescent="0.2">
      <c r="A555" s="61" t="s">
        <v>1122</v>
      </c>
      <c r="B555" s="55" t="s">
        <v>1123</v>
      </c>
      <c r="C555" s="95">
        <f>C558+C557</f>
        <v>0</v>
      </c>
      <c r="D555" s="41" t="e">
        <f>C555/#REF!*100</f>
        <v>#REF!</v>
      </c>
      <c r="E555" s="41" t="e">
        <f>C555/#REF!*100</f>
        <v>#REF!</v>
      </c>
      <c r="F555" s="95">
        <f>F558+F557</f>
        <v>0</v>
      </c>
      <c r="G555" s="41" t="e">
        <f t="shared" si="34"/>
        <v>#DIV/0!</v>
      </c>
      <c r="H555" s="41" t="e">
        <f>F555/#REF!*100</f>
        <v>#REF!</v>
      </c>
      <c r="I555" s="96">
        <f>I558+I557</f>
        <v>0</v>
      </c>
      <c r="J555" s="42" t="e">
        <f t="shared" si="35"/>
        <v>#DIV/0!</v>
      </c>
      <c r="K555" s="95">
        <f>K558+K557</f>
        <v>0</v>
      </c>
      <c r="L555" s="95">
        <v>351.6</v>
      </c>
      <c r="M555" s="95"/>
      <c r="N555" s="95">
        <f>N558+N557</f>
        <v>351.6</v>
      </c>
      <c r="O555" s="95">
        <f>O558+O557</f>
        <v>785.5</v>
      </c>
      <c r="P555" s="95">
        <f>P558+P557</f>
        <v>785.5</v>
      </c>
      <c r="Q555" s="95">
        <f>Q558+Q557</f>
        <v>1411.3</v>
      </c>
      <c r="R555" s="41">
        <f t="shared" si="33"/>
        <v>625.79999999999995</v>
      </c>
      <c r="S555" s="41" t="e">
        <f t="shared" si="32"/>
        <v>#DIV/0!</v>
      </c>
    </row>
    <row r="556" spans="1:19" ht="50.25" hidden="1" customHeight="1" x14ac:dyDescent="0.2">
      <c r="A556" s="61" t="s">
        <v>1124</v>
      </c>
      <c r="B556" s="55" t="s">
        <v>1125</v>
      </c>
      <c r="C556" s="95"/>
      <c r="D556" s="41"/>
      <c r="E556" s="41"/>
      <c r="F556" s="95"/>
      <c r="G556" s="41"/>
      <c r="H556" s="41"/>
      <c r="I556" s="96"/>
      <c r="J556" s="42"/>
      <c r="K556" s="95"/>
      <c r="L556" s="95"/>
      <c r="M556" s="95"/>
      <c r="N556" s="95"/>
      <c r="O556" s="95"/>
      <c r="P556" s="95"/>
      <c r="Q556" s="203"/>
      <c r="R556" s="41">
        <f t="shared" si="33"/>
        <v>0</v>
      </c>
      <c r="S556" s="41" t="e">
        <f t="shared" si="32"/>
        <v>#DIV/0!</v>
      </c>
    </row>
    <row r="557" spans="1:19" ht="50.25" hidden="1" customHeight="1" x14ac:dyDescent="0.2">
      <c r="A557" s="61" t="s">
        <v>1126</v>
      </c>
      <c r="B557" s="55" t="s">
        <v>1127</v>
      </c>
      <c r="C557" s="95"/>
      <c r="D557" s="41" t="e">
        <f>C557/#REF!*100</f>
        <v>#REF!</v>
      </c>
      <c r="E557" s="41" t="e">
        <f>C557/#REF!*100</f>
        <v>#REF!</v>
      </c>
      <c r="F557" s="95"/>
      <c r="G557" s="41" t="e">
        <f t="shared" si="34"/>
        <v>#DIV/0!</v>
      </c>
      <c r="H557" s="41" t="e">
        <f>F557/#REF!*100</f>
        <v>#REF!</v>
      </c>
      <c r="I557" s="96"/>
      <c r="J557" s="42" t="e">
        <f t="shared" si="35"/>
        <v>#DIV/0!</v>
      </c>
      <c r="K557" s="95"/>
      <c r="L557" s="95"/>
      <c r="M557" s="95"/>
      <c r="N557" s="95"/>
      <c r="O557" s="95"/>
      <c r="P557" s="95"/>
      <c r="Q557" s="203"/>
      <c r="R557" s="41">
        <f t="shared" si="33"/>
        <v>0</v>
      </c>
      <c r="S557" s="41" t="e">
        <f t="shared" si="32"/>
        <v>#DIV/0!</v>
      </c>
    </row>
    <row r="558" spans="1:19" ht="40.5" hidden="1" customHeight="1" x14ac:dyDescent="0.2">
      <c r="A558" s="78" t="s">
        <v>1128</v>
      </c>
      <c r="B558" s="55" t="s">
        <v>1129</v>
      </c>
      <c r="C558" s="47"/>
      <c r="D558" s="41" t="e">
        <f>C558/#REF!*100</f>
        <v>#REF!</v>
      </c>
      <c r="E558" s="41" t="e">
        <f>C558/#REF!*100</f>
        <v>#REF!</v>
      </c>
      <c r="F558" s="47"/>
      <c r="G558" s="41" t="e">
        <f t="shared" si="34"/>
        <v>#DIV/0!</v>
      </c>
      <c r="H558" s="41" t="e">
        <f>F558/#REF!*100</f>
        <v>#REF!</v>
      </c>
      <c r="I558" s="57"/>
      <c r="J558" s="42" t="e">
        <f t="shared" si="35"/>
        <v>#DIV/0!</v>
      </c>
      <c r="K558" s="47"/>
      <c r="L558" s="47"/>
      <c r="M558" s="47"/>
      <c r="N558" s="47">
        <v>351.6</v>
      </c>
      <c r="O558" s="47">
        <v>785.5</v>
      </c>
      <c r="P558" s="47">
        <v>785.5</v>
      </c>
      <c r="Q558" s="188">
        <v>1411.3</v>
      </c>
      <c r="R558" s="41">
        <f t="shared" si="33"/>
        <v>625.79999999999995</v>
      </c>
      <c r="S558" s="41" t="e">
        <f t="shared" si="32"/>
        <v>#DIV/0!</v>
      </c>
    </row>
    <row r="559" spans="1:19" ht="38.25" customHeight="1" x14ac:dyDescent="0.2">
      <c r="A559" s="61" t="s">
        <v>1130</v>
      </c>
      <c r="B559" s="55" t="s">
        <v>1131</v>
      </c>
      <c r="C559" s="122"/>
      <c r="D559" s="41" t="e">
        <f>C559/#REF!*100</f>
        <v>#REF!</v>
      </c>
      <c r="E559" s="41" t="e">
        <f>C559/#REF!*100</f>
        <v>#REF!</v>
      </c>
      <c r="F559" s="122"/>
      <c r="G559" s="41" t="e">
        <f t="shared" si="34"/>
        <v>#DIV/0!</v>
      </c>
      <c r="H559" s="41" t="e">
        <f>F559/#REF!*100</f>
        <v>#REF!</v>
      </c>
      <c r="I559" s="123"/>
      <c r="J559" s="42" t="e">
        <f t="shared" si="35"/>
        <v>#DIV/0!</v>
      </c>
      <c r="K559" s="122"/>
      <c r="L559" s="122">
        <v>-351.6</v>
      </c>
      <c r="M559" s="122"/>
      <c r="N559" s="122">
        <f>N562</f>
        <v>-351.6</v>
      </c>
      <c r="O559" s="122">
        <f>O562</f>
        <v>-351.6</v>
      </c>
      <c r="P559" s="224">
        <f>P562</f>
        <v>-351.6</v>
      </c>
      <c r="Q559" s="224">
        <f>Q562</f>
        <v>-742.7</v>
      </c>
      <c r="R559" s="53">
        <f t="shared" si="33"/>
        <v>-391.1</v>
      </c>
      <c r="S559" s="41" t="e">
        <f t="shared" si="32"/>
        <v>#DIV/0!</v>
      </c>
    </row>
    <row r="560" spans="1:19" ht="38.25" hidden="1" customHeight="1" x14ac:dyDescent="0.2">
      <c r="A560" s="61" t="s">
        <v>1132</v>
      </c>
      <c r="B560" s="55" t="s">
        <v>1133</v>
      </c>
      <c r="C560" s="95"/>
      <c r="D560" s="41" t="e">
        <f>C560/#REF!*100</f>
        <v>#REF!</v>
      </c>
      <c r="E560" s="41" t="e">
        <f>C560/#REF!*100</f>
        <v>#REF!</v>
      </c>
      <c r="F560" s="95"/>
      <c r="G560" s="41" t="e">
        <f t="shared" si="34"/>
        <v>#DIV/0!</v>
      </c>
      <c r="H560" s="41" t="e">
        <f>F560/#REF!*100</f>
        <v>#REF!</v>
      </c>
      <c r="I560" s="96"/>
      <c r="J560" s="42" t="e">
        <f t="shared" si="35"/>
        <v>#DIV/0!</v>
      </c>
      <c r="K560" s="95"/>
      <c r="L560" s="95"/>
      <c r="M560" s="95"/>
      <c r="N560" s="95"/>
      <c r="O560" s="95"/>
      <c r="P560" s="95"/>
      <c r="Q560" s="203"/>
      <c r="R560" s="53">
        <f t="shared" si="33"/>
        <v>0</v>
      </c>
      <c r="S560" s="40" t="e">
        <f t="shared" si="32"/>
        <v>#DIV/0!</v>
      </c>
    </row>
    <row r="561" spans="1:19" ht="38.25" hidden="1" customHeight="1" x14ac:dyDescent="0.2">
      <c r="A561" s="61" t="s">
        <v>1134</v>
      </c>
      <c r="B561" s="55" t="s">
        <v>1135</v>
      </c>
      <c r="C561" s="95"/>
      <c r="D561" s="41"/>
      <c r="E561" s="41"/>
      <c r="F561" s="95"/>
      <c r="G561" s="41"/>
      <c r="H561" s="41"/>
      <c r="I561" s="96"/>
      <c r="J561" s="42"/>
      <c r="K561" s="95"/>
      <c r="L561" s="95"/>
      <c r="M561" s="95"/>
      <c r="N561" s="95"/>
      <c r="O561" s="95"/>
      <c r="P561" s="95"/>
      <c r="Q561" s="203"/>
      <c r="R561" s="53">
        <f t="shared" si="33"/>
        <v>0</v>
      </c>
      <c r="S561" s="40" t="e">
        <f t="shared" si="32"/>
        <v>#DIV/0!</v>
      </c>
    </row>
    <row r="562" spans="1:19" ht="38.25" hidden="1" customHeight="1" x14ac:dyDescent="0.2">
      <c r="A562" s="61" t="s">
        <v>1136</v>
      </c>
      <c r="B562" s="55" t="s">
        <v>1137</v>
      </c>
      <c r="C562" s="122"/>
      <c r="D562" s="41" t="e">
        <f>C562/#REF!*100</f>
        <v>#REF!</v>
      </c>
      <c r="E562" s="41" t="e">
        <f>C562/#REF!*100</f>
        <v>#REF!</v>
      </c>
      <c r="F562" s="122"/>
      <c r="G562" s="41" t="e">
        <f t="shared" si="34"/>
        <v>#DIV/0!</v>
      </c>
      <c r="H562" s="41" t="e">
        <f>F562/#REF!*100</f>
        <v>#REF!</v>
      </c>
      <c r="I562" s="123"/>
      <c r="J562" s="42" t="e">
        <f t="shared" si="35"/>
        <v>#DIV/0!</v>
      </c>
      <c r="K562" s="122"/>
      <c r="L562" s="122">
        <v>-351.6</v>
      </c>
      <c r="M562" s="122"/>
      <c r="N562" s="122">
        <v>-351.6</v>
      </c>
      <c r="O562" s="122">
        <v>-351.6</v>
      </c>
      <c r="P562" s="122">
        <v>-351.6</v>
      </c>
      <c r="Q562" s="211">
        <v>-742.7</v>
      </c>
      <c r="R562" s="53">
        <f t="shared" si="33"/>
        <v>-391.1</v>
      </c>
      <c r="S562" s="40" t="e">
        <f t="shared" si="32"/>
        <v>#DIV/0!</v>
      </c>
    </row>
    <row r="563" spans="1:19" ht="20.25" hidden="1" customHeight="1" x14ac:dyDescent="0.2">
      <c r="A563" s="61"/>
      <c r="B563" s="55" t="s">
        <v>1138</v>
      </c>
      <c r="C563" s="95"/>
      <c r="D563" s="41" t="e">
        <f>C563/#REF!*100</f>
        <v>#REF!</v>
      </c>
      <c r="E563" s="41" t="e">
        <f>C563/#REF!*100</f>
        <v>#REF!</v>
      </c>
      <c r="F563" s="95"/>
      <c r="G563" s="41" t="e">
        <f t="shared" si="34"/>
        <v>#DIV/0!</v>
      </c>
      <c r="H563" s="41" t="e">
        <f>F563/#REF!*100</f>
        <v>#REF!</v>
      </c>
      <c r="I563" s="96"/>
      <c r="J563" s="42" t="e">
        <f t="shared" si="35"/>
        <v>#DIV/0!</v>
      </c>
      <c r="K563" s="95"/>
      <c r="L563" s="95"/>
      <c r="M563" s="95"/>
      <c r="N563" s="95"/>
      <c r="O563" s="95"/>
      <c r="P563" s="95"/>
      <c r="Q563" s="203"/>
      <c r="R563" s="40">
        <f t="shared" si="33"/>
        <v>0</v>
      </c>
      <c r="S563" s="40" t="e">
        <f t="shared" si="32"/>
        <v>#DIV/0!</v>
      </c>
    </row>
    <row r="564" spans="1:19" ht="20.25" hidden="1" customHeight="1" x14ac:dyDescent="0.2">
      <c r="A564" s="61"/>
      <c r="B564" s="55" t="s">
        <v>1139</v>
      </c>
      <c r="C564" s="95"/>
      <c r="D564" s="41" t="e">
        <f>C564/#REF!*100</f>
        <v>#REF!</v>
      </c>
      <c r="E564" s="41" t="e">
        <f>C564/#REF!*100</f>
        <v>#REF!</v>
      </c>
      <c r="F564" s="95"/>
      <c r="G564" s="41" t="e">
        <f t="shared" si="34"/>
        <v>#DIV/0!</v>
      </c>
      <c r="H564" s="41" t="e">
        <f>F564/#REF!*100</f>
        <v>#REF!</v>
      </c>
      <c r="I564" s="96"/>
      <c r="J564" s="42" t="e">
        <f t="shared" si="35"/>
        <v>#DIV/0!</v>
      </c>
      <c r="K564" s="95"/>
      <c r="L564" s="95"/>
      <c r="M564" s="95"/>
      <c r="N564" s="95"/>
      <c r="O564" s="95"/>
      <c r="P564" s="95"/>
      <c r="Q564" s="203"/>
      <c r="R564" s="40">
        <f t="shared" si="33"/>
        <v>0</v>
      </c>
      <c r="S564" s="40" t="e">
        <f t="shared" si="32"/>
        <v>#DIV/0!</v>
      </c>
    </row>
    <row r="565" spans="1:19" ht="12" hidden="1" customHeight="1" x14ac:dyDescent="0.2">
      <c r="A565" s="61" t="s">
        <v>1140</v>
      </c>
      <c r="B565" s="55" t="s">
        <v>1141</v>
      </c>
      <c r="C565" s="47"/>
      <c r="D565" s="41" t="e">
        <f>C565/#REF!*100</f>
        <v>#REF!</v>
      </c>
      <c r="E565" s="41" t="e">
        <f>C565/#REF!*100</f>
        <v>#REF!</v>
      </c>
      <c r="F565" s="47"/>
      <c r="G565" s="41" t="e">
        <f t="shared" si="34"/>
        <v>#DIV/0!</v>
      </c>
      <c r="H565" s="41" t="e">
        <f>F565/#REF!*100</f>
        <v>#REF!</v>
      </c>
      <c r="I565" s="57"/>
      <c r="J565" s="42" t="e">
        <f t="shared" si="35"/>
        <v>#DIV/0!</v>
      </c>
      <c r="K565" s="47"/>
      <c r="L565" s="47"/>
      <c r="M565" s="47"/>
      <c r="N565" s="47"/>
      <c r="O565" s="47"/>
      <c r="P565" s="47"/>
      <c r="Q565" s="188"/>
      <c r="R565" s="40">
        <f t="shared" si="33"/>
        <v>0</v>
      </c>
      <c r="S565" s="40" t="e">
        <f t="shared" si="32"/>
        <v>#DIV/0!</v>
      </c>
    </row>
    <row r="566" spans="1:19" ht="12" hidden="1" customHeight="1" x14ac:dyDescent="0.2">
      <c r="A566" s="61" t="s">
        <v>1140</v>
      </c>
      <c r="B566" s="55" t="s">
        <v>1142</v>
      </c>
      <c r="C566" s="47"/>
      <c r="D566" s="41" t="e">
        <f>C566/#REF!*100</f>
        <v>#REF!</v>
      </c>
      <c r="E566" s="41" t="e">
        <f>C566/#REF!*100</f>
        <v>#REF!</v>
      </c>
      <c r="F566" s="47"/>
      <c r="G566" s="41" t="e">
        <f t="shared" si="34"/>
        <v>#DIV/0!</v>
      </c>
      <c r="H566" s="41" t="e">
        <f>F566/#REF!*100</f>
        <v>#REF!</v>
      </c>
      <c r="I566" s="57"/>
      <c r="J566" s="42" t="e">
        <f t="shared" si="35"/>
        <v>#DIV/0!</v>
      </c>
      <c r="K566" s="47"/>
      <c r="L566" s="47"/>
      <c r="M566" s="47"/>
      <c r="N566" s="47"/>
      <c r="O566" s="47"/>
      <c r="P566" s="47"/>
      <c r="Q566" s="188"/>
      <c r="R566" s="40">
        <f t="shared" si="33"/>
        <v>0</v>
      </c>
      <c r="S566" s="40" t="e">
        <f t="shared" si="32"/>
        <v>#DIV/0!</v>
      </c>
    </row>
    <row r="567" spans="1:19" ht="15" hidden="1" customHeight="1" x14ac:dyDescent="0.2">
      <c r="A567" s="61" t="s">
        <v>1140</v>
      </c>
      <c r="B567" s="55" t="s">
        <v>1143</v>
      </c>
      <c r="C567" s="47"/>
      <c r="D567" s="41" t="e">
        <f>C567/#REF!*100</f>
        <v>#REF!</v>
      </c>
      <c r="E567" s="41" t="e">
        <f>C567/#REF!*100</f>
        <v>#REF!</v>
      </c>
      <c r="F567" s="47"/>
      <c r="G567" s="41" t="e">
        <f t="shared" si="34"/>
        <v>#DIV/0!</v>
      </c>
      <c r="H567" s="41" t="e">
        <f>F567/#REF!*100</f>
        <v>#REF!</v>
      </c>
      <c r="I567" s="57"/>
      <c r="J567" s="42" t="e">
        <f t="shared" si="35"/>
        <v>#DIV/0!</v>
      </c>
      <c r="K567" s="47"/>
      <c r="L567" s="47"/>
      <c r="M567" s="47"/>
      <c r="N567" s="47"/>
      <c r="O567" s="47"/>
      <c r="P567" s="47"/>
      <c r="Q567" s="188"/>
      <c r="R567" s="40">
        <f t="shared" si="33"/>
        <v>0</v>
      </c>
      <c r="S567" s="40" t="e">
        <f t="shared" si="32"/>
        <v>#DIV/0!</v>
      </c>
    </row>
    <row r="568" spans="1:19" ht="15.75" hidden="1" customHeight="1" x14ac:dyDescent="0.2">
      <c r="A568" s="61" t="s">
        <v>1144</v>
      </c>
      <c r="B568" s="55" t="s">
        <v>1145</v>
      </c>
      <c r="C568" s="47"/>
      <c r="D568" s="41" t="e">
        <f>C568/#REF!*100</f>
        <v>#REF!</v>
      </c>
      <c r="E568" s="41" t="e">
        <f>C568/#REF!*100</f>
        <v>#REF!</v>
      </c>
      <c r="F568" s="47"/>
      <c r="G568" s="41" t="e">
        <f t="shared" si="34"/>
        <v>#DIV/0!</v>
      </c>
      <c r="H568" s="41" t="e">
        <f>F568/#REF!*100</f>
        <v>#REF!</v>
      </c>
      <c r="I568" s="57"/>
      <c r="J568" s="42" t="e">
        <f t="shared" si="35"/>
        <v>#DIV/0!</v>
      </c>
      <c r="K568" s="47"/>
      <c r="L568" s="47"/>
      <c r="M568" s="47"/>
      <c r="N568" s="47"/>
      <c r="O568" s="47"/>
      <c r="P568" s="47"/>
      <c r="Q568" s="188"/>
      <c r="R568" s="40">
        <f t="shared" si="33"/>
        <v>0</v>
      </c>
      <c r="S568" s="40" t="e">
        <f t="shared" si="32"/>
        <v>#DIV/0!</v>
      </c>
    </row>
    <row r="569" spans="1:19" ht="12" hidden="1" customHeight="1" x14ac:dyDescent="0.2">
      <c r="A569" s="61" t="s">
        <v>1146</v>
      </c>
      <c r="B569" s="55" t="s">
        <v>1147</v>
      </c>
      <c r="C569" s="47"/>
      <c r="D569" s="41" t="e">
        <f>C569/#REF!*100</f>
        <v>#REF!</v>
      </c>
      <c r="E569" s="41" t="e">
        <f>C569/#REF!*100</f>
        <v>#REF!</v>
      </c>
      <c r="F569" s="47"/>
      <c r="G569" s="41" t="e">
        <f t="shared" si="34"/>
        <v>#DIV/0!</v>
      </c>
      <c r="H569" s="41" t="e">
        <f>F569/#REF!*100</f>
        <v>#REF!</v>
      </c>
      <c r="I569" s="57"/>
      <c r="J569" s="42" t="e">
        <f t="shared" si="35"/>
        <v>#DIV/0!</v>
      </c>
      <c r="K569" s="47"/>
      <c r="L569" s="47"/>
      <c r="M569" s="47"/>
      <c r="N569" s="47"/>
      <c r="O569" s="47"/>
      <c r="P569" s="47"/>
      <c r="Q569" s="188"/>
      <c r="R569" s="40">
        <f t="shared" si="33"/>
        <v>0</v>
      </c>
      <c r="S569" s="40" t="e">
        <f t="shared" si="32"/>
        <v>#DIV/0!</v>
      </c>
    </row>
    <row r="570" spans="1:19" ht="12" hidden="1" customHeight="1" x14ac:dyDescent="0.2">
      <c r="A570" s="61" t="s">
        <v>1148</v>
      </c>
      <c r="B570" s="55" t="s">
        <v>1149</v>
      </c>
      <c r="C570" s="47"/>
      <c r="D570" s="41" t="e">
        <f>C570/#REF!*100</f>
        <v>#REF!</v>
      </c>
      <c r="E570" s="41" t="e">
        <f>C570/#REF!*100</f>
        <v>#REF!</v>
      </c>
      <c r="F570" s="47"/>
      <c r="G570" s="41" t="e">
        <f t="shared" si="34"/>
        <v>#DIV/0!</v>
      </c>
      <c r="H570" s="41" t="e">
        <f>F570/#REF!*100</f>
        <v>#REF!</v>
      </c>
      <c r="I570" s="57"/>
      <c r="J570" s="42" t="e">
        <f t="shared" si="35"/>
        <v>#DIV/0!</v>
      </c>
      <c r="K570" s="47"/>
      <c r="L570" s="47"/>
      <c r="M570" s="47"/>
      <c r="N570" s="47"/>
      <c r="O570" s="47"/>
      <c r="P570" s="47"/>
      <c r="Q570" s="188"/>
      <c r="R570" s="40">
        <f t="shared" si="33"/>
        <v>0</v>
      </c>
      <c r="S570" s="40" t="e">
        <f t="shared" si="32"/>
        <v>#DIV/0!</v>
      </c>
    </row>
    <row r="571" spans="1:19" ht="12" hidden="1" customHeight="1" x14ac:dyDescent="0.2">
      <c r="A571" s="61" t="s">
        <v>1140</v>
      </c>
      <c r="B571" s="55" t="s">
        <v>1150</v>
      </c>
      <c r="C571" s="47"/>
      <c r="D571" s="41" t="e">
        <f>C571/#REF!*100</f>
        <v>#REF!</v>
      </c>
      <c r="E571" s="41" t="e">
        <f>C571/#REF!*100</f>
        <v>#REF!</v>
      </c>
      <c r="F571" s="47"/>
      <c r="G571" s="41" t="e">
        <f t="shared" si="34"/>
        <v>#DIV/0!</v>
      </c>
      <c r="H571" s="41" t="e">
        <f>F571/#REF!*100</f>
        <v>#REF!</v>
      </c>
      <c r="I571" s="57"/>
      <c r="J571" s="42" t="e">
        <f t="shared" si="35"/>
        <v>#DIV/0!</v>
      </c>
      <c r="K571" s="47"/>
      <c r="L571" s="47"/>
      <c r="M571" s="47"/>
      <c r="N571" s="47"/>
      <c r="O571" s="47"/>
      <c r="P571" s="47"/>
      <c r="Q571" s="188"/>
      <c r="R571" s="40">
        <f t="shared" si="33"/>
        <v>0</v>
      </c>
      <c r="S571" s="40" t="e">
        <f t="shared" si="32"/>
        <v>#DIV/0!</v>
      </c>
    </row>
    <row r="572" spans="1:19" ht="12" hidden="1" customHeight="1" x14ac:dyDescent="0.2">
      <c r="A572" s="61" t="s">
        <v>1140</v>
      </c>
      <c r="B572" s="55" t="s">
        <v>1151</v>
      </c>
      <c r="C572" s="47"/>
      <c r="D572" s="41" t="e">
        <f>C572/#REF!*100</f>
        <v>#REF!</v>
      </c>
      <c r="E572" s="41" t="e">
        <f>C572/#REF!*100</f>
        <v>#REF!</v>
      </c>
      <c r="F572" s="47"/>
      <c r="G572" s="41" t="e">
        <f t="shared" si="34"/>
        <v>#DIV/0!</v>
      </c>
      <c r="H572" s="41" t="e">
        <f>F572/#REF!*100</f>
        <v>#REF!</v>
      </c>
      <c r="I572" s="57"/>
      <c r="J572" s="42" t="e">
        <f t="shared" si="35"/>
        <v>#DIV/0!</v>
      </c>
      <c r="K572" s="47"/>
      <c r="L572" s="47"/>
      <c r="M572" s="47"/>
      <c r="N572" s="47"/>
      <c r="O572" s="47"/>
      <c r="P572" s="47"/>
      <c r="Q572" s="188"/>
      <c r="R572" s="40">
        <f t="shared" si="33"/>
        <v>0</v>
      </c>
      <c r="S572" s="40" t="e">
        <f t="shared" si="32"/>
        <v>#DIV/0!</v>
      </c>
    </row>
    <row r="573" spans="1:19" ht="13.5" hidden="1" customHeight="1" x14ac:dyDescent="0.2">
      <c r="A573" s="61" t="s">
        <v>1140</v>
      </c>
      <c r="B573" s="55" t="s">
        <v>1152</v>
      </c>
      <c r="C573" s="47"/>
      <c r="D573" s="41" t="e">
        <f>C573/#REF!*100</f>
        <v>#REF!</v>
      </c>
      <c r="E573" s="41" t="e">
        <f>C573/#REF!*100</f>
        <v>#REF!</v>
      </c>
      <c r="F573" s="47"/>
      <c r="G573" s="41" t="e">
        <f t="shared" si="34"/>
        <v>#DIV/0!</v>
      </c>
      <c r="H573" s="41" t="e">
        <f>F573/#REF!*100</f>
        <v>#REF!</v>
      </c>
      <c r="I573" s="57"/>
      <c r="J573" s="42" t="e">
        <f t="shared" si="35"/>
        <v>#DIV/0!</v>
      </c>
      <c r="K573" s="47"/>
      <c r="L573" s="47"/>
      <c r="M573" s="47"/>
      <c r="N573" s="47"/>
      <c r="O573" s="47"/>
      <c r="P573" s="47"/>
      <c r="Q573" s="188"/>
      <c r="R573" s="40">
        <f t="shared" si="33"/>
        <v>0</v>
      </c>
      <c r="S573" s="40" t="e">
        <f t="shared" si="32"/>
        <v>#DIV/0!</v>
      </c>
    </row>
    <row r="574" spans="1:19" ht="12" hidden="1" customHeight="1" x14ac:dyDescent="0.2">
      <c r="A574" s="61" t="s">
        <v>1140</v>
      </c>
      <c r="B574" s="55" t="s">
        <v>1153</v>
      </c>
      <c r="C574" s="47"/>
      <c r="D574" s="41" t="e">
        <f>C574/#REF!*100</f>
        <v>#REF!</v>
      </c>
      <c r="E574" s="41" t="e">
        <f>C574/#REF!*100</f>
        <v>#REF!</v>
      </c>
      <c r="F574" s="47"/>
      <c r="G574" s="41" t="e">
        <f t="shared" si="34"/>
        <v>#DIV/0!</v>
      </c>
      <c r="H574" s="41" t="e">
        <f>F574/#REF!*100</f>
        <v>#REF!</v>
      </c>
      <c r="I574" s="57"/>
      <c r="J574" s="42" t="e">
        <f t="shared" si="35"/>
        <v>#DIV/0!</v>
      </c>
      <c r="K574" s="47"/>
      <c r="L574" s="47"/>
      <c r="M574" s="47"/>
      <c r="N574" s="47"/>
      <c r="O574" s="47"/>
      <c r="P574" s="47"/>
      <c r="Q574" s="188"/>
      <c r="R574" s="40">
        <f t="shared" si="33"/>
        <v>0</v>
      </c>
      <c r="S574" s="40" t="e">
        <f t="shared" si="32"/>
        <v>#DIV/0!</v>
      </c>
    </row>
    <row r="575" spans="1:19" ht="12" hidden="1" customHeight="1" x14ac:dyDescent="0.2">
      <c r="A575" s="61" t="s">
        <v>1140</v>
      </c>
      <c r="B575" s="55" t="s">
        <v>971</v>
      </c>
      <c r="C575" s="47"/>
      <c r="D575" s="41" t="e">
        <f>C575/#REF!*100</f>
        <v>#REF!</v>
      </c>
      <c r="E575" s="41" t="e">
        <f>C575/#REF!*100</f>
        <v>#REF!</v>
      </c>
      <c r="F575" s="47"/>
      <c r="G575" s="41" t="e">
        <f t="shared" si="34"/>
        <v>#DIV/0!</v>
      </c>
      <c r="H575" s="41" t="e">
        <f>F575/#REF!*100</f>
        <v>#REF!</v>
      </c>
      <c r="I575" s="57"/>
      <c r="J575" s="42" t="e">
        <f t="shared" si="35"/>
        <v>#DIV/0!</v>
      </c>
      <c r="K575" s="47"/>
      <c r="L575" s="47"/>
      <c r="M575" s="47"/>
      <c r="N575" s="47"/>
      <c r="O575" s="47"/>
      <c r="P575" s="47"/>
      <c r="Q575" s="188"/>
      <c r="R575" s="40">
        <f t="shared" si="33"/>
        <v>0</v>
      </c>
      <c r="S575" s="40" t="e">
        <f t="shared" si="32"/>
        <v>#DIV/0!</v>
      </c>
    </row>
    <row r="576" spans="1:19" ht="12" hidden="1" customHeight="1" x14ac:dyDescent="0.2">
      <c r="A576" s="61" t="s">
        <v>1140</v>
      </c>
      <c r="B576" s="55" t="s">
        <v>1154</v>
      </c>
      <c r="C576" s="47"/>
      <c r="D576" s="41" t="e">
        <f>C576/#REF!*100</f>
        <v>#REF!</v>
      </c>
      <c r="E576" s="41" t="e">
        <f>C576/#REF!*100</f>
        <v>#REF!</v>
      </c>
      <c r="F576" s="47"/>
      <c r="G576" s="41" t="e">
        <f t="shared" si="34"/>
        <v>#DIV/0!</v>
      </c>
      <c r="H576" s="41" t="e">
        <f>F576/#REF!*100</f>
        <v>#REF!</v>
      </c>
      <c r="I576" s="57"/>
      <c r="J576" s="42" t="e">
        <f t="shared" si="35"/>
        <v>#DIV/0!</v>
      </c>
      <c r="K576" s="47"/>
      <c r="L576" s="47"/>
      <c r="M576" s="47"/>
      <c r="N576" s="47"/>
      <c r="O576" s="47"/>
      <c r="P576" s="47"/>
      <c r="Q576" s="188"/>
      <c r="R576" s="40">
        <f t="shared" si="33"/>
        <v>0</v>
      </c>
      <c r="S576" s="40" t="e">
        <f t="shared" si="32"/>
        <v>#DIV/0!</v>
      </c>
    </row>
    <row r="577" spans="1:19" ht="12" hidden="1" customHeight="1" x14ac:dyDescent="0.2">
      <c r="A577" s="61" t="s">
        <v>1140</v>
      </c>
      <c r="B577" s="55" t="s">
        <v>1155</v>
      </c>
      <c r="C577" s="47"/>
      <c r="D577" s="41" t="e">
        <f>C577/#REF!*100</f>
        <v>#REF!</v>
      </c>
      <c r="E577" s="41" t="e">
        <f>C577/#REF!*100</f>
        <v>#REF!</v>
      </c>
      <c r="F577" s="47"/>
      <c r="G577" s="41" t="e">
        <f t="shared" si="34"/>
        <v>#DIV/0!</v>
      </c>
      <c r="H577" s="41" t="e">
        <f>F577/#REF!*100</f>
        <v>#REF!</v>
      </c>
      <c r="I577" s="57"/>
      <c r="J577" s="42" t="e">
        <f t="shared" si="35"/>
        <v>#DIV/0!</v>
      </c>
      <c r="K577" s="47"/>
      <c r="L577" s="47"/>
      <c r="M577" s="47"/>
      <c r="N577" s="47"/>
      <c r="O577" s="47"/>
      <c r="P577" s="47"/>
      <c r="Q577" s="188"/>
      <c r="R577" s="40">
        <f t="shared" si="33"/>
        <v>0</v>
      </c>
      <c r="S577" s="40" t="e">
        <f t="shared" si="32"/>
        <v>#DIV/0!</v>
      </c>
    </row>
    <row r="578" spans="1:19" ht="12" hidden="1" customHeight="1" x14ac:dyDescent="0.2">
      <c r="A578" s="61" t="s">
        <v>1140</v>
      </c>
      <c r="B578" s="55" t="s">
        <v>1156</v>
      </c>
      <c r="C578" s="47"/>
      <c r="D578" s="41" t="e">
        <f>C578/#REF!*100</f>
        <v>#REF!</v>
      </c>
      <c r="E578" s="41" t="e">
        <f>C578/#REF!*100</f>
        <v>#REF!</v>
      </c>
      <c r="F578" s="47"/>
      <c r="G578" s="41" t="e">
        <f t="shared" si="34"/>
        <v>#DIV/0!</v>
      </c>
      <c r="H578" s="41" t="e">
        <f>F578/#REF!*100</f>
        <v>#REF!</v>
      </c>
      <c r="I578" s="57"/>
      <c r="J578" s="42" t="e">
        <f t="shared" si="35"/>
        <v>#DIV/0!</v>
      </c>
      <c r="K578" s="47"/>
      <c r="L578" s="47"/>
      <c r="M578" s="47"/>
      <c r="N578" s="47"/>
      <c r="O578" s="47"/>
      <c r="P578" s="47"/>
      <c r="Q578" s="188"/>
      <c r="R578" s="40">
        <f t="shared" si="33"/>
        <v>0</v>
      </c>
      <c r="S578" s="40" t="e">
        <f t="shared" si="32"/>
        <v>#DIV/0!</v>
      </c>
    </row>
    <row r="579" spans="1:19" ht="12" hidden="1" customHeight="1" x14ac:dyDescent="0.2">
      <c r="A579" s="61" t="s">
        <v>1140</v>
      </c>
      <c r="B579" s="55" t="s">
        <v>1157</v>
      </c>
      <c r="C579" s="47"/>
      <c r="D579" s="41" t="e">
        <f>C579/#REF!*100</f>
        <v>#REF!</v>
      </c>
      <c r="E579" s="41" t="e">
        <f>C579/#REF!*100</f>
        <v>#REF!</v>
      </c>
      <c r="F579" s="47"/>
      <c r="G579" s="41" t="e">
        <f t="shared" si="34"/>
        <v>#DIV/0!</v>
      </c>
      <c r="H579" s="41" t="e">
        <f>F579/#REF!*100</f>
        <v>#REF!</v>
      </c>
      <c r="I579" s="57"/>
      <c r="J579" s="42" t="e">
        <f t="shared" si="35"/>
        <v>#DIV/0!</v>
      </c>
      <c r="K579" s="47"/>
      <c r="L579" s="47"/>
      <c r="M579" s="47"/>
      <c r="N579" s="47"/>
      <c r="O579" s="47"/>
      <c r="P579" s="47"/>
      <c r="Q579" s="188"/>
      <c r="R579" s="40">
        <f t="shared" si="33"/>
        <v>0</v>
      </c>
      <c r="S579" s="40" t="e">
        <f t="shared" si="32"/>
        <v>#DIV/0!</v>
      </c>
    </row>
    <row r="580" spans="1:19" ht="12" hidden="1" customHeight="1" x14ac:dyDescent="0.2">
      <c r="A580" s="61" t="s">
        <v>1140</v>
      </c>
      <c r="B580" s="55" t="s">
        <v>1158</v>
      </c>
      <c r="C580" s="47"/>
      <c r="D580" s="41" t="e">
        <f>C580/#REF!*100</f>
        <v>#REF!</v>
      </c>
      <c r="E580" s="41" t="e">
        <f>C580/#REF!*100</f>
        <v>#REF!</v>
      </c>
      <c r="F580" s="47"/>
      <c r="G580" s="41" t="e">
        <f t="shared" si="34"/>
        <v>#DIV/0!</v>
      </c>
      <c r="H580" s="41" t="e">
        <f>F580/#REF!*100</f>
        <v>#REF!</v>
      </c>
      <c r="I580" s="57"/>
      <c r="J580" s="42" t="e">
        <f t="shared" si="35"/>
        <v>#DIV/0!</v>
      </c>
      <c r="K580" s="47"/>
      <c r="L580" s="47"/>
      <c r="M580" s="47"/>
      <c r="N580" s="47"/>
      <c r="O580" s="47"/>
      <c r="P580" s="47"/>
      <c r="Q580" s="188"/>
      <c r="R580" s="40">
        <f t="shared" si="33"/>
        <v>0</v>
      </c>
      <c r="S580" s="40" t="e">
        <f t="shared" si="32"/>
        <v>#DIV/0!</v>
      </c>
    </row>
    <row r="581" spans="1:19" ht="12" hidden="1" customHeight="1" x14ac:dyDescent="0.2">
      <c r="A581" s="61" t="s">
        <v>1159</v>
      </c>
      <c r="B581" s="55" t="s">
        <v>1160</v>
      </c>
      <c r="C581" s="47"/>
      <c r="D581" s="41" t="e">
        <f>C581/#REF!*100</f>
        <v>#REF!</v>
      </c>
      <c r="E581" s="41" t="e">
        <f>C581/#REF!*100</f>
        <v>#REF!</v>
      </c>
      <c r="F581" s="47"/>
      <c r="G581" s="41" t="e">
        <f t="shared" si="34"/>
        <v>#DIV/0!</v>
      </c>
      <c r="H581" s="41" t="e">
        <f>F581/#REF!*100</f>
        <v>#REF!</v>
      </c>
      <c r="I581" s="57"/>
      <c r="J581" s="42" t="e">
        <f t="shared" si="35"/>
        <v>#DIV/0!</v>
      </c>
      <c r="K581" s="47"/>
      <c r="L581" s="47"/>
      <c r="M581" s="47"/>
      <c r="N581" s="47"/>
      <c r="O581" s="47"/>
      <c r="P581" s="47"/>
      <c r="Q581" s="188"/>
      <c r="R581" s="40">
        <f t="shared" si="33"/>
        <v>0</v>
      </c>
      <c r="S581" s="40" t="e">
        <f t="shared" si="32"/>
        <v>#DIV/0!</v>
      </c>
    </row>
    <row r="582" spans="1:19" ht="12" hidden="1" customHeight="1" x14ac:dyDescent="0.2">
      <c r="A582" s="61"/>
      <c r="B582" s="55" t="s">
        <v>1161</v>
      </c>
      <c r="C582" s="47"/>
      <c r="D582" s="41" t="e">
        <f>C582/#REF!*100</f>
        <v>#REF!</v>
      </c>
      <c r="E582" s="41" t="e">
        <f>C582/#REF!*100</f>
        <v>#REF!</v>
      </c>
      <c r="F582" s="47"/>
      <c r="G582" s="41" t="e">
        <f t="shared" si="34"/>
        <v>#DIV/0!</v>
      </c>
      <c r="H582" s="41" t="e">
        <f>F582/#REF!*100</f>
        <v>#REF!</v>
      </c>
      <c r="I582" s="57"/>
      <c r="J582" s="42" t="e">
        <f t="shared" si="35"/>
        <v>#DIV/0!</v>
      </c>
      <c r="K582" s="47"/>
      <c r="L582" s="47"/>
      <c r="M582" s="47"/>
      <c r="N582" s="47"/>
      <c r="O582" s="47"/>
      <c r="P582" s="47"/>
      <c r="Q582" s="188"/>
      <c r="R582" s="40">
        <f t="shared" si="33"/>
        <v>0</v>
      </c>
      <c r="S582" s="40" t="e">
        <f t="shared" ref="S582:S605" si="36">Q582/C582*100</f>
        <v>#DIV/0!</v>
      </c>
    </row>
    <row r="583" spans="1:19" ht="12" hidden="1" customHeight="1" x14ac:dyDescent="0.2">
      <c r="A583" s="61" t="s">
        <v>1162</v>
      </c>
      <c r="B583" s="55" t="s">
        <v>1163</v>
      </c>
      <c r="C583" s="47"/>
      <c r="D583" s="41" t="e">
        <f>C583/#REF!*100</f>
        <v>#REF!</v>
      </c>
      <c r="E583" s="41" t="e">
        <f>C583/#REF!*100</f>
        <v>#REF!</v>
      </c>
      <c r="F583" s="47"/>
      <c r="G583" s="41" t="e">
        <f t="shared" si="34"/>
        <v>#DIV/0!</v>
      </c>
      <c r="H583" s="41" t="e">
        <f>F583/#REF!*100</f>
        <v>#REF!</v>
      </c>
      <c r="I583" s="57"/>
      <c r="J583" s="42" t="e">
        <f t="shared" si="35"/>
        <v>#DIV/0!</v>
      </c>
      <c r="K583" s="47"/>
      <c r="L583" s="47"/>
      <c r="M583" s="47"/>
      <c r="N583" s="47"/>
      <c r="O583" s="47"/>
      <c r="P583" s="47"/>
      <c r="Q583" s="188"/>
      <c r="R583" s="40">
        <f t="shared" ref="R583:R605" si="37">Q583-P583</f>
        <v>0</v>
      </c>
      <c r="S583" s="40" t="e">
        <f t="shared" si="36"/>
        <v>#DIV/0!</v>
      </c>
    </row>
    <row r="584" spans="1:19" ht="12" hidden="1" customHeight="1" x14ac:dyDescent="0.2">
      <c r="A584" s="61" t="s">
        <v>1164</v>
      </c>
      <c r="B584" s="55" t="s">
        <v>1165</v>
      </c>
      <c r="C584" s="47"/>
      <c r="D584" s="41" t="e">
        <f>C584/#REF!*100</f>
        <v>#REF!</v>
      </c>
      <c r="E584" s="41" t="e">
        <f>C584/#REF!*100</f>
        <v>#REF!</v>
      </c>
      <c r="F584" s="47"/>
      <c r="G584" s="41" t="e">
        <f t="shared" si="34"/>
        <v>#DIV/0!</v>
      </c>
      <c r="H584" s="41" t="e">
        <f>F584/#REF!*100</f>
        <v>#REF!</v>
      </c>
      <c r="I584" s="57"/>
      <c r="J584" s="42" t="e">
        <f t="shared" si="35"/>
        <v>#DIV/0!</v>
      </c>
      <c r="K584" s="47"/>
      <c r="L584" s="47"/>
      <c r="M584" s="47"/>
      <c r="N584" s="47"/>
      <c r="O584" s="47"/>
      <c r="P584" s="47"/>
      <c r="Q584" s="188"/>
      <c r="R584" s="40">
        <f t="shared" si="37"/>
        <v>0</v>
      </c>
      <c r="S584" s="40" t="e">
        <f t="shared" si="36"/>
        <v>#DIV/0!</v>
      </c>
    </row>
    <row r="585" spans="1:19" ht="12" hidden="1" customHeight="1" x14ac:dyDescent="0.2">
      <c r="A585" s="61" t="s">
        <v>1162</v>
      </c>
      <c r="B585" s="55" t="s">
        <v>1166</v>
      </c>
      <c r="C585" s="47"/>
      <c r="D585" s="41" t="e">
        <f>C585/#REF!*100</f>
        <v>#REF!</v>
      </c>
      <c r="E585" s="41" t="e">
        <f>C585/#REF!*100</f>
        <v>#REF!</v>
      </c>
      <c r="F585" s="47"/>
      <c r="G585" s="41" t="e">
        <f t="shared" si="34"/>
        <v>#DIV/0!</v>
      </c>
      <c r="H585" s="41" t="e">
        <f>F585/#REF!*100</f>
        <v>#REF!</v>
      </c>
      <c r="I585" s="57"/>
      <c r="J585" s="42" t="e">
        <f t="shared" si="35"/>
        <v>#DIV/0!</v>
      </c>
      <c r="K585" s="47"/>
      <c r="L585" s="47"/>
      <c r="M585" s="47"/>
      <c r="N585" s="47"/>
      <c r="O585" s="47"/>
      <c r="P585" s="47"/>
      <c r="Q585" s="188"/>
      <c r="R585" s="40">
        <f t="shared" si="37"/>
        <v>0</v>
      </c>
      <c r="S585" s="40" t="e">
        <f t="shared" si="36"/>
        <v>#DIV/0!</v>
      </c>
    </row>
    <row r="586" spans="1:19" ht="12" hidden="1" customHeight="1" x14ac:dyDescent="0.2">
      <c r="A586" s="61" t="s">
        <v>1162</v>
      </c>
      <c r="B586" s="55" t="s">
        <v>1167</v>
      </c>
      <c r="C586" s="47"/>
      <c r="D586" s="41" t="e">
        <f>C586/#REF!*100</f>
        <v>#REF!</v>
      </c>
      <c r="E586" s="41" t="e">
        <f>C586/#REF!*100</f>
        <v>#REF!</v>
      </c>
      <c r="F586" s="47"/>
      <c r="G586" s="41" t="e">
        <f t="shared" si="34"/>
        <v>#DIV/0!</v>
      </c>
      <c r="H586" s="41" t="e">
        <f>F586/#REF!*100</f>
        <v>#REF!</v>
      </c>
      <c r="I586" s="57"/>
      <c r="J586" s="42" t="e">
        <f t="shared" si="35"/>
        <v>#DIV/0!</v>
      </c>
      <c r="K586" s="47"/>
      <c r="L586" s="47"/>
      <c r="M586" s="47"/>
      <c r="N586" s="47"/>
      <c r="O586" s="47"/>
      <c r="P586" s="47"/>
      <c r="Q586" s="188"/>
      <c r="R586" s="40">
        <f t="shared" si="37"/>
        <v>0</v>
      </c>
      <c r="S586" s="40" t="e">
        <f t="shared" si="36"/>
        <v>#DIV/0!</v>
      </c>
    </row>
    <row r="587" spans="1:19" ht="12" hidden="1" customHeight="1" x14ac:dyDescent="0.2">
      <c r="A587" s="61" t="s">
        <v>1168</v>
      </c>
      <c r="B587" s="55" t="s">
        <v>1169</v>
      </c>
      <c r="C587" s="47"/>
      <c r="D587" s="41" t="e">
        <f>C587/#REF!*100</f>
        <v>#REF!</v>
      </c>
      <c r="E587" s="41" t="e">
        <f>C587/#REF!*100</f>
        <v>#REF!</v>
      </c>
      <c r="F587" s="47"/>
      <c r="G587" s="41" t="e">
        <f t="shared" si="34"/>
        <v>#DIV/0!</v>
      </c>
      <c r="H587" s="41" t="e">
        <f>F587/#REF!*100</f>
        <v>#REF!</v>
      </c>
      <c r="I587" s="57"/>
      <c r="J587" s="42" t="e">
        <f t="shared" si="35"/>
        <v>#DIV/0!</v>
      </c>
      <c r="K587" s="47"/>
      <c r="L587" s="47"/>
      <c r="M587" s="47"/>
      <c r="N587" s="47"/>
      <c r="O587" s="47"/>
      <c r="P587" s="47"/>
      <c r="Q587" s="188"/>
      <c r="R587" s="40">
        <f t="shared" si="37"/>
        <v>0</v>
      </c>
      <c r="S587" s="40" t="e">
        <f t="shared" si="36"/>
        <v>#DIV/0!</v>
      </c>
    </row>
    <row r="588" spans="1:19" ht="12" hidden="1" customHeight="1" x14ac:dyDescent="0.2">
      <c r="A588" s="61" t="s">
        <v>1168</v>
      </c>
      <c r="B588" s="55" t="s">
        <v>538</v>
      </c>
      <c r="C588" s="47"/>
      <c r="D588" s="41" t="e">
        <f>C588/#REF!*100</f>
        <v>#REF!</v>
      </c>
      <c r="E588" s="41" t="e">
        <f>C588/#REF!*100</f>
        <v>#REF!</v>
      </c>
      <c r="F588" s="47"/>
      <c r="G588" s="41" t="e">
        <f t="shared" si="34"/>
        <v>#DIV/0!</v>
      </c>
      <c r="H588" s="41" t="e">
        <f>F588/#REF!*100</f>
        <v>#REF!</v>
      </c>
      <c r="I588" s="57"/>
      <c r="J588" s="42" t="e">
        <f t="shared" si="35"/>
        <v>#DIV/0!</v>
      </c>
      <c r="K588" s="47"/>
      <c r="L588" s="47"/>
      <c r="M588" s="47"/>
      <c r="N588" s="47"/>
      <c r="O588" s="47"/>
      <c r="P588" s="47"/>
      <c r="Q588" s="188"/>
      <c r="R588" s="40">
        <f t="shared" si="37"/>
        <v>0</v>
      </c>
      <c r="S588" s="40" t="e">
        <f t="shared" si="36"/>
        <v>#DIV/0!</v>
      </c>
    </row>
    <row r="589" spans="1:19" ht="15.75" hidden="1" customHeight="1" x14ac:dyDescent="0.2">
      <c r="A589" s="61" t="s">
        <v>1170</v>
      </c>
      <c r="B589" s="55" t="s">
        <v>1171</v>
      </c>
      <c r="C589" s="47"/>
      <c r="D589" s="41" t="e">
        <f>C589/#REF!*100</f>
        <v>#REF!</v>
      </c>
      <c r="E589" s="41" t="e">
        <f>C589/#REF!*100</f>
        <v>#REF!</v>
      </c>
      <c r="F589" s="47"/>
      <c r="G589" s="41" t="e">
        <f t="shared" si="34"/>
        <v>#DIV/0!</v>
      </c>
      <c r="H589" s="41" t="e">
        <f>F589/#REF!*100</f>
        <v>#REF!</v>
      </c>
      <c r="I589" s="57"/>
      <c r="J589" s="42" t="e">
        <f t="shared" si="35"/>
        <v>#DIV/0!</v>
      </c>
      <c r="K589" s="47"/>
      <c r="L589" s="47"/>
      <c r="M589" s="47"/>
      <c r="N589" s="47"/>
      <c r="O589" s="47"/>
      <c r="P589" s="47"/>
      <c r="Q589" s="188"/>
      <c r="R589" s="40">
        <f t="shared" si="37"/>
        <v>0</v>
      </c>
      <c r="S589" s="40" t="e">
        <f t="shared" si="36"/>
        <v>#DIV/0!</v>
      </c>
    </row>
    <row r="590" spans="1:19" ht="12" hidden="1" customHeight="1" x14ac:dyDescent="0.2">
      <c r="A590" s="61" t="s">
        <v>1172</v>
      </c>
      <c r="B590" s="55" t="s">
        <v>1173</v>
      </c>
      <c r="C590" s="47"/>
      <c r="D590" s="41" t="e">
        <f>C590/#REF!*100</f>
        <v>#REF!</v>
      </c>
      <c r="E590" s="41" t="e">
        <f>C590/#REF!*100</f>
        <v>#REF!</v>
      </c>
      <c r="F590" s="47"/>
      <c r="G590" s="41" t="e">
        <f t="shared" si="34"/>
        <v>#DIV/0!</v>
      </c>
      <c r="H590" s="41" t="e">
        <f>F590/#REF!*100</f>
        <v>#REF!</v>
      </c>
      <c r="I590" s="57"/>
      <c r="J590" s="42" t="e">
        <f t="shared" si="35"/>
        <v>#DIV/0!</v>
      </c>
      <c r="K590" s="47"/>
      <c r="L590" s="47"/>
      <c r="M590" s="47"/>
      <c r="N590" s="47"/>
      <c r="O590" s="47"/>
      <c r="P590" s="47"/>
      <c r="Q590" s="188"/>
      <c r="R590" s="40">
        <f t="shared" si="37"/>
        <v>0</v>
      </c>
      <c r="S590" s="40" t="e">
        <f t="shared" si="36"/>
        <v>#DIV/0!</v>
      </c>
    </row>
    <row r="591" spans="1:19" ht="12" hidden="1" customHeight="1" x14ac:dyDescent="0.2">
      <c r="A591" s="61" t="s">
        <v>1144</v>
      </c>
      <c r="B591" s="55" t="s">
        <v>1174</v>
      </c>
      <c r="C591" s="47"/>
      <c r="D591" s="41" t="e">
        <f>C591/#REF!*100</f>
        <v>#REF!</v>
      </c>
      <c r="E591" s="41" t="e">
        <f>C591/#REF!*100</f>
        <v>#REF!</v>
      </c>
      <c r="F591" s="47"/>
      <c r="G591" s="41" t="e">
        <f t="shared" si="34"/>
        <v>#DIV/0!</v>
      </c>
      <c r="H591" s="41" t="e">
        <f>F591/#REF!*100</f>
        <v>#REF!</v>
      </c>
      <c r="I591" s="57"/>
      <c r="J591" s="42" t="e">
        <f t="shared" si="35"/>
        <v>#DIV/0!</v>
      </c>
      <c r="K591" s="47"/>
      <c r="L591" s="47"/>
      <c r="M591" s="47"/>
      <c r="N591" s="47"/>
      <c r="O591" s="47"/>
      <c r="P591" s="47"/>
      <c r="Q591" s="188"/>
      <c r="R591" s="40">
        <f t="shared" si="37"/>
        <v>0</v>
      </c>
      <c r="S591" s="40" t="e">
        <f t="shared" si="36"/>
        <v>#DIV/0!</v>
      </c>
    </row>
    <row r="592" spans="1:19" ht="12" hidden="1" customHeight="1" x14ac:dyDescent="0.2">
      <c r="A592" s="61" t="s">
        <v>1175</v>
      </c>
      <c r="B592" s="55" t="s">
        <v>1176</v>
      </c>
      <c r="C592" s="47"/>
      <c r="D592" s="41" t="e">
        <f>C592/#REF!*100</f>
        <v>#REF!</v>
      </c>
      <c r="E592" s="41" t="e">
        <f>C592/#REF!*100</f>
        <v>#REF!</v>
      </c>
      <c r="F592" s="47"/>
      <c r="G592" s="41" t="e">
        <f t="shared" si="34"/>
        <v>#DIV/0!</v>
      </c>
      <c r="H592" s="41" t="e">
        <f>F592/#REF!*100</f>
        <v>#REF!</v>
      </c>
      <c r="I592" s="57"/>
      <c r="J592" s="42" t="e">
        <f t="shared" si="35"/>
        <v>#DIV/0!</v>
      </c>
      <c r="K592" s="47"/>
      <c r="L592" s="47"/>
      <c r="M592" s="47"/>
      <c r="N592" s="47"/>
      <c r="O592" s="47"/>
      <c r="P592" s="47"/>
      <c r="Q592" s="188"/>
      <c r="R592" s="40">
        <f t="shared" si="37"/>
        <v>0</v>
      </c>
      <c r="S592" s="40" t="e">
        <f t="shared" si="36"/>
        <v>#DIV/0!</v>
      </c>
    </row>
    <row r="593" spans="1:19" ht="12" hidden="1" customHeight="1" x14ac:dyDescent="0.2">
      <c r="A593" s="61" t="s">
        <v>1144</v>
      </c>
      <c r="B593" s="55" t="s">
        <v>1177</v>
      </c>
      <c r="C593" s="47"/>
      <c r="D593" s="41" t="e">
        <f>C593/#REF!*100</f>
        <v>#REF!</v>
      </c>
      <c r="E593" s="41" t="e">
        <f>C593/#REF!*100</f>
        <v>#REF!</v>
      </c>
      <c r="F593" s="47"/>
      <c r="G593" s="41" t="e">
        <f t="shared" si="34"/>
        <v>#DIV/0!</v>
      </c>
      <c r="H593" s="41" t="e">
        <f>F593/#REF!*100</f>
        <v>#REF!</v>
      </c>
      <c r="I593" s="57"/>
      <c r="J593" s="42" t="e">
        <f t="shared" si="35"/>
        <v>#DIV/0!</v>
      </c>
      <c r="K593" s="47"/>
      <c r="L593" s="47"/>
      <c r="M593" s="47"/>
      <c r="N593" s="47"/>
      <c r="O593" s="47"/>
      <c r="P593" s="47"/>
      <c r="Q593" s="188"/>
      <c r="R593" s="40">
        <f t="shared" si="37"/>
        <v>0</v>
      </c>
      <c r="S593" s="40" t="e">
        <f t="shared" si="36"/>
        <v>#DIV/0!</v>
      </c>
    </row>
    <row r="594" spans="1:19" ht="12" hidden="1" customHeight="1" x14ac:dyDescent="0.2">
      <c r="A594" s="61" t="s">
        <v>1172</v>
      </c>
      <c r="B594" s="55" t="s">
        <v>1178</v>
      </c>
      <c r="C594" s="47"/>
      <c r="D594" s="41" t="e">
        <f>C594/#REF!*100</f>
        <v>#REF!</v>
      </c>
      <c r="E594" s="41" t="e">
        <f>C594/#REF!*100</f>
        <v>#REF!</v>
      </c>
      <c r="F594" s="47"/>
      <c r="G594" s="41" t="e">
        <f t="shared" si="34"/>
        <v>#DIV/0!</v>
      </c>
      <c r="H594" s="41" t="e">
        <f>F594/#REF!*100</f>
        <v>#REF!</v>
      </c>
      <c r="I594" s="57"/>
      <c r="J594" s="42" t="e">
        <f t="shared" si="35"/>
        <v>#DIV/0!</v>
      </c>
      <c r="K594" s="47"/>
      <c r="L594" s="47"/>
      <c r="M594" s="47"/>
      <c r="N594" s="47"/>
      <c r="O594" s="47"/>
      <c r="P594" s="47"/>
      <c r="Q594" s="188"/>
      <c r="R594" s="40">
        <f t="shared" si="37"/>
        <v>0</v>
      </c>
      <c r="S594" s="40" t="e">
        <f t="shared" si="36"/>
        <v>#DIV/0!</v>
      </c>
    </row>
    <row r="595" spans="1:19" ht="12" hidden="1" customHeight="1" x14ac:dyDescent="0.2">
      <c r="A595" s="61"/>
      <c r="B595" s="55" t="s">
        <v>1179</v>
      </c>
      <c r="C595" s="47"/>
      <c r="D595" s="41" t="e">
        <f>C595/#REF!*100</f>
        <v>#REF!</v>
      </c>
      <c r="E595" s="41" t="e">
        <f>C595/#REF!*100</f>
        <v>#REF!</v>
      </c>
      <c r="F595" s="47"/>
      <c r="G595" s="41" t="e">
        <f t="shared" si="34"/>
        <v>#DIV/0!</v>
      </c>
      <c r="H595" s="41" t="e">
        <f>F595/#REF!*100</f>
        <v>#REF!</v>
      </c>
      <c r="I595" s="57"/>
      <c r="J595" s="42" t="e">
        <f t="shared" si="35"/>
        <v>#DIV/0!</v>
      </c>
      <c r="K595" s="47"/>
      <c r="L595" s="47"/>
      <c r="M595" s="47"/>
      <c r="N595" s="47"/>
      <c r="O595" s="47"/>
      <c r="P595" s="47"/>
      <c r="Q595" s="188"/>
      <c r="R595" s="40">
        <f t="shared" si="37"/>
        <v>0</v>
      </c>
      <c r="S595" s="40" t="e">
        <f t="shared" si="36"/>
        <v>#DIV/0!</v>
      </c>
    </row>
    <row r="596" spans="1:19" ht="12" hidden="1" customHeight="1" x14ac:dyDescent="0.2">
      <c r="A596" s="61" t="s">
        <v>1180</v>
      </c>
      <c r="B596" s="55" t="s">
        <v>1181</v>
      </c>
      <c r="C596" s="47"/>
      <c r="D596" s="41" t="e">
        <f>C596/#REF!*100</f>
        <v>#REF!</v>
      </c>
      <c r="E596" s="41" t="e">
        <f>C596/#REF!*100</f>
        <v>#REF!</v>
      </c>
      <c r="F596" s="47"/>
      <c r="G596" s="41" t="e">
        <f t="shared" si="34"/>
        <v>#DIV/0!</v>
      </c>
      <c r="H596" s="41" t="e">
        <f>F596/#REF!*100</f>
        <v>#REF!</v>
      </c>
      <c r="I596" s="57"/>
      <c r="J596" s="42" t="e">
        <f t="shared" si="35"/>
        <v>#DIV/0!</v>
      </c>
      <c r="K596" s="47"/>
      <c r="L596" s="47"/>
      <c r="M596" s="47"/>
      <c r="N596" s="47"/>
      <c r="O596" s="47"/>
      <c r="P596" s="47"/>
      <c r="Q596" s="188"/>
      <c r="R596" s="40">
        <f t="shared" si="37"/>
        <v>0</v>
      </c>
      <c r="S596" s="40" t="e">
        <f t="shared" si="36"/>
        <v>#DIV/0!</v>
      </c>
    </row>
    <row r="597" spans="1:19" ht="12" hidden="1" customHeight="1" x14ac:dyDescent="0.2">
      <c r="A597" s="61" t="s">
        <v>1182</v>
      </c>
      <c r="B597" s="55" t="s">
        <v>1050</v>
      </c>
      <c r="C597" s="47"/>
      <c r="D597" s="41" t="e">
        <f>C597/#REF!*100</f>
        <v>#REF!</v>
      </c>
      <c r="E597" s="41" t="e">
        <f>C597/#REF!*100</f>
        <v>#REF!</v>
      </c>
      <c r="F597" s="47"/>
      <c r="G597" s="41" t="e">
        <f t="shared" si="34"/>
        <v>#DIV/0!</v>
      </c>
      <c r="H597" s="41" t="e">
        <f>F597/#REF!*100</f>
        <v>#REF!</v>
      </c>
      <c r="I597" s="57"/>
      <c r="J597" s="42" t="e">
        <f t="shared" si="35"/>
        <v>#DIV/0!</v>
      </c>
      <c r="K597" s="47"/>
      <c r="L597" s="47"/>
      <c r="M597" s="47"/>
      <c r="N597" s="47"/>
      <c r="O597" s="47"/>
      <c r="P597" s="47"/>
      <c r="Q597" s="188"/>
      <c r="R597" s="40">
        <f t="shared" si="37"/>
        <v>0</v>
      </c>
      <c r="S597" s="40" t="e">
        <f t="shared" si="36"/>
        <v>#DIV/0!</v>
      </c>
    </row>
    <row r="598" spans="1:19" ht="29.25" hidden="1" customHeight="1" x14ac:dyDescent="0.2">
      <c r="A598" s="61" t="s">
        <v>1180</v>
      </c>
      <c r="B598" s="55" t="s">
        <v>1183</v>
      </c>
      <c r="C598" s="47"/>
      <c r="D598" s="41" t="e">
        <f>C598/#REF!*100</f>
        <v>#REF!</v>
      </c>
      <c r="E598" s="41" t="e">
        <f>C598/#REF!*100</f>
        <v>#REF!</v>
      </c>
      <c r="F598" s="47"/>
      <c r="G598" s="41" t="e">
        <f t="shared" si="34"/>
        <v>#DIV/0!</v>
      </c>
      <c r="H598" s="41" t="e">
        <f>F598/#REF!*100</f>
        <v>#REF!</v>
      </c>
      <c r="I598" s="57"/>
      <c r="J598" s="42" t="e">
        <f t="shared" si="35"/>
        <v>#DIV/0!</v>
      </c>
      <c r="K598" s="47"/>
      <c r="L598" s="47"/>
      <c r="M598" s="47"/>
      <c r="N598" s="47"/>
      <c r="O598" s="47"/>
      <c r="P598" s="47"/>
      <c r="Q598" s="188"/>
      <c r="R598" s="40">
        <f t="shared" si="37"/>
        <v>0</v>
      </c>
      <c r="S598" s="40" t="e">
        <f t="shared" si="36"/>
        <v>#DIV/0!</v>
      </c>
    </row>
    <row r="599" spans="1:19" ht="17.25" hidden="1" customHeight="1" x14ac:dyDescent="0.2">
      <c r="A599" s="61" t="s">
        <v>1180</v>
      </c>
      <c r="B599" s="55" t="s">
        <v>1184</v>
      </c>
      <c r="C599" s="47"/>
      <c r="D599" s="41" t="e">
        <f>C599/#REF!*100</f>
        <v>#REF!</v>
      </c>
      <c r="E599" s="41" t="e">
        <f>C599/#REF!*100</f>
        <v>#REF!</v>
      </c>
      <c r="F599" s="47"/>
      <c r="G599" s="41" t="e">
        <f t="shared" si="34"/>
        <v>#DIV/0!</v>
      </c>
      <c r="H599" s="41" t="e">
        <f>F599/#REF!*100</f>
        <v>#REF!</v>
      </c>
      <c r="I599" s="57"/>
      <c r="J599" s="42" t="e">
        <f t="shared" si="35"/>
        <v>#DIV/0!</v>
      </c>
      <c r="K599" s="47"/>
      <c r="L599" s="47"/>
      <c r="M599" s="47"/>
      <c r="N599" s="47"/>
      <c r="O599" s="47"/>
      <c r="P599" s="47"/>
      <c r="Q599" s="188"/>
      <c r="R599" s="40">
        <f t="shared" si="37"/>
        <v>0</v>
      </c>
      <c r="S599" s="40" t="e">
        <f t="shared" si="36"/>
        <v>#DIV/0!</v>
      </c>
    </row>
    <row r="600" spans="1:19" ht="12" hidden="1" customHeight="1" x14ac:dyDescent="0.2">
      <c r="A600" s="61" t="s">
        <v>1164</v>
      </c>
      <c r="B600" s="55" t="s">
        <v>861</v>
      </c>
      <c r="C600" s="47"/>
      <c r="D600" s="41" t="e">
        <f>C600/#REF!*100</f>
        <v>#REF!</v>
      </c>
      <c r="E600" s="41" t="e">
        <f>C600/#REF!*100</f>
        <v>#REF!</v>
      </c>
      <c r="F600" s="47"/>
      <c r="G600" s="41" t="e">
        <f t="shared" si="34"/>
        <v>#DIV/0!</v>
      </c>
      <c r="H600" s="41" t="e">
        <f>F600/#REF!*100</f>
        <v>#REF!</v>
      </c>
      <c r="I600" s="57"/>
      <c r="J600" s="42" t="e">
        <f t="shared" si="35"/>
        <v>#DIV/0!</v>
      </c>
      <c r="K600" s="47"/>
      <c r="L600" s="47"/>
      <c r="M600" s="47"/>
      <c r="N600" s="47"/>
      <c r="O600" s="47"/>
      <c r="P600" s="47"/>
      <c r="Q600" s="188"/>
      <c r="R600" s="40">
        <f t="shared" si="37"/>
        <v>0</v>
      </c>
      <c r="S600" s="40" t="e">
        <f t="shared" si="36"/>
        <v>#DIV/0!</v>
      </c>
    </row>
    <row r="601" spans="1:19" ht="12" hidden="1" customHeight="1" x14ac:dyDescent="0.2">
      <c r="A601" s="61" t="s">
        <v>1185</v>
      </c>
      <c r="B601" s="55" t="s">
        <v>861</v>
      </c>
      <c r="C601" s="47"/>
      <c r="D601" s="41" t="e">
        <f>C601/#REF!*100</f>
        <v>#REF!</v>
      </c>
      <c r="E601" s="41" t="e">
        <f>C601/#REF!*100</f>
        <v>#REF!</v>
      </c>
      <c r="F601" s="47"/>
      <c r="G601" s="41" t="e">
        <f t="shared" si="34"/>
        <v>#DIV/0!</v>
      </c>
      <c r="H601" s="41" t="e">
        <f>F601/#REF!*100</f>
        <v>#REF!</v>
      </c>
      <c r="I601" s="57"/>
      <c r="J601" s="42" t="e">
        <f t="shared" si="35"/>
        <v>#DIV/0!</v>
      </c>
      <c r="K601" s="47"/>
      <c r="L601" s="47"/>
      <c r="M601" s="47"/>
      <c r="N601" s="47"/>
      <c r="O601" s="47"/>
      <c r="P601" s="47"/>
      <c r="Q601" s="188"/>
      <c r="R601" s="40">
        <f t="shared" si="37"/>
        <v>0</v>
      </c>
      <c r="S601" s="40" t="e">
        <f t="shared" si="36"/>
        <v>#DIV/0!</v>
      </c>
    </row>
    <row r="602" spans="1:19" ht="17.25" customHeight="1" x14ac:dyDescent="0.2">
      <c r="A602" s="38"/>
      <c r="B602" s="43" t="s">
        <v>1186</v>
      </c>
      <c r="C602" s="44">
        <f>C346+C5</f>
        <v>6765943.4000000004</v>
      </c>
      <c r="D602" s="41" t="e">
        <f>C602/#REF!*100</f>
        <v>#REF!</v>
      </c>
      <c r="E602" s="41" t="e">
        <f>C602/#REF!*100</f>
        <v>#REF!</v>
      </c>
      <c r="F602" s="44">
        <f>F346+F5</f>
        <v>6009683.9000000004</v>
      </c>
      <c r="G602" s="41">
        <f t="shared" si="34"/>
        <v>88.822556511483668</v>
      </c>
      <c r="H602" s="41" t="e">
        <f>F602/#REF!*100</f>
        <v>#REF!</v>
      </c>
      <c r="I602" s="45">
        <f>I346+I5</f>
        <v>5807521.7999999998</v>
      </c>
      <c r="J602" s="42">
        <f t="shared" si="35"/>
        <v>96.636061008133879</v>
      </c>
      <c r="K602" s="44">
        <f>K346+K5</f>
        <v>6781994.9000000004</v>
      </c>
      <c r="L602" s="44">
        <f>L346+L5</f>
        <v>1894318.1999999997</v>
      </c>
      <c r="M602" s="44"/>
      <c r="N602" s="44">
        <f>N346+N5</f>
        <v>6972821.8999999994</v>
      </c>
      <c r="O602" s="44">
        <f>O346+O5</f>
        <v>7508793.2000000011</v>
      </c>
      <c r="P602" s="44">
        <f>P346+P5</f>
        <v>7367230.3000000007</v>
      </c>
      <c r="Q602" s="44">
        <f>Q346+Q5</f>
        <v>7342271</v>
      </c>
      <c r="R602" s="40">
        <f t="shared" si="37"/>
        <v>-24959.300000000745</v>
      </c>
      <c r="S602" s="40">
        <f t="shared" si="36"/>
        <v>108.51806711832677</v>
      </c>
    </row>
    <row r="603" spans="1:19" ht="37.5" hidden="1" customHeight="1" x14ac:dyDescent="0.2">
      <c r="A603" s="61"/>
      <c r="B603" s="55" t="s">
        <v>1187</v>
      </c>
      <c r="C603" s="65">
        <f>C426+C472</f>
        <v>2263420</v>
      </c>
      <c r="D603" s="41" t="e">
        <f>C603/#REF!*100</f>
        <v>#REF!</v>
      </c>
      <c r="E603" s="41" t="e">
        <f>C603/#REF!*100</f>
        <v>#REF!</v>
      </c>
      <c r="F603" s="65">
        <f>F426+F472</f>
        <v>2293750.9</v>
      </c>
      <c r="G603" s="41">
        <f t="shared" si="34"/>
        <v>101.34004736195668</v>
      </c>
      <c r="H603" s="41" t="e">
        <f>F603/#REF!*100</f>
        <v>#REF!</v>
      </c>
      <c r="I603" s="65">
        <f>I426+I472</f>
        <v>2294317.1999999997</v>
      </c>
      <c r="J603" s="42">
        <f t="shared" si="35"/>
        <v>100.0246888186507</v>
      </c>
      <c r="K603" s="65">
        <f>K426+K472</f>
        <v>2263420</v>
      </c>
      <c r="L603" s="65">
        <f>L426+L472</f>
        <v>676644.9</v>
      </c>
      <c r="M603" s="65"/>
      <c r="N603" s="65">
        <f>N426+N472</f>
        <v>2266859.5</v>
      </c>
      <c r="O603" s="65">
        <f>O426+O472</f>
        <v>2260397.7000000002</v>
      </c>
      <c r="P603" s="65">
        <f>P426+P472</f>
        <v>2274346.5</v>
      </c>
      <c r="Q603" s="65">
        <f>Q426+Q472</f>
        <v>2237877.0999999996</v>
      </c>
      <c r="R603" s="40">
        <f t="shared" si="37"/>
        <v>-36469.400000000373</v>
      </c>
      <c r="S603" s="40">
        <f t="shared" si="36"/>
        <v>98.87149092965511</v>
      </c>
    </row>
    <row r="604" spans="1:19" ht="37.5" hidden="1" customHeight="1" x14ac:dyDescent="0.2">
      <c r="A604" s="61"/>
      <c r="B604" s="55" t="s">
        <v>1188</v>
      </c>
      <c r="C604" s="65">
        <f>(C351-C358-C360+C22)/(C602-C603)*100</f>
        <v>22.999189743244859</v>
      </c>
      <c r="D604" s="41" t="e">
        <f>C604/#REF!*100</f>
        <v>#REF!</v>
      </c>
      <c r="E604" s="41" t="e">
        <f>C604/#REF!*100</f>
        <v>#REF!</v>
      </c>
      <c r="F604" s="65">
        <f>(F351-F358-F360+F22)/(F602-F603)*100</f>
        <v>17.477632131688058</v>
      </c>
      <c r="G604" s="41">
        <f t="shared" si="34"/>
        <v>75.99238202215993</v>
      </c>
      <c r="H604" s="41" t="e">
        <f>F604/#REF!*100</f>
        <v>#REF!</v>
      </c>
      <c r="I604" s="65">
        <f>(I351-I358-I360+I22)/(I602-I603)*100</f>
        <v>19.738309576390741</v>
      </c>
      <c r="J604" s="42">
        <f t="shared" si="35"/>
        <v>112.93468948006939</v>
      </c>
      <c r="K604" s="65">
        <f>(K351-K358-K360+K22)/(K602-K603)*100</f>
        <v>22.917488874644963</v>
      </c>
      <c r="L604" s="65">
        <f>(L351-L358-L360+L22)/(L602-L603)*100</f>
        <v>6.3331272846337372</v>
      </c>
      <c r="M604" s="65"/>
      <c r="N604" s="65">
        <f>(N351-N358-N360+N22)/(N602-N603)*100</f>
        <v>22.004933571079956</v>
      </c>
      <c r="O604" s="65">
        <f>(O351-O358-O360+O22)/(O602-O603)*100</f>
        <v>19.730675784627888</v>
      </c>
      <c r="P604" s="65">
        <f>(P351-P358-P360+P22)/(P602-P603)*100</f>
        <v>20.652471984536536</v>
      </c>
      <c r="Q604" s="65">
        <f>(Q351-Q358-Q360+Q22)/(Q602-Q603)*100</f>
        <v>4.9564885656649658</v>
      </c>
      <c r="R604" s="40">
        <f t="shared" si="37"/>
        <v>-15.69598341887157</v>
      </c>
      <c r="S604" s="40">
        <f t="shared" si="36"/>
        <v>21.550709485845022</v>
      </c>
    </row>
    <row r="605" spans="1:19" hidden="1" x14ac:dyDescent="0.2">
      <c r="B605" s="182" t="s">
        <v>1189</v>
      </c>
      <c r="C605" s="183">
        <v>6765943.4000000004</v>
      </c>
      <c r="D605" s="41" t="e">
        <f>C605/#REF!*100</f>
        <v>#REF!</v>
      </c>
      <c r="E605" s="41" t="e">
        <f>C605/#REF!*100</f>
        <v>#REF!</v>
      </c>
      <c r="F605" s="183">
        <v>6009683.9000000004</v>
      </c>
      <c r="G605" s="41">
        <f t="shared" si="34"/>
        <v>88.822556511483668</v>
      </c>
      <c r="H605" s="41" t="e">
        <f>F605/#REF!*100</f>
        <v>#REF!</v>
      </c>
      <c r="I605" s="183">
        <v>5807521.7999999998</v>
      </c>
      <c r="J605" s="42">
        <f t="shared" si="35"/>
        <v>96.636061008133879</v>
      </c>
      <c r="K605" s="183">
        <v>6781994.9000000004</v>
      </c>
      <c r="L605" s="183">
        <v>1894318.3</v>
      </c>
      <c r="M605" s="183"/>
      <c r="N605" s="183">
        <v>6972821.9000000004</v>
      </c>
      <c r="O605" s="183">
        <v>7508793.2000000002</v>
      </c>
      <c r="P605" s="183">
        <v>7367230.2999999998</v>
      </c>
      <c r="Q605" s="183">
        <v>7342271.0999999996</v>
      </c>
      <c r="R605" s="40">
        <f t="shared" si="37"/>
        <v>-24959.200000000186</v>
      </c>
      <c r="S605" s="40">
        <f t="shared" si="36"/>
        <v>108.51806859631725</v>
      </c>
    </row>
  </sheetData>
  <autoFilter ref="A4:B605"/>
  <mergeCells count="2">
    <mergeCell ref="C3:J3"/>
    <mergeCell ref="R2:S2"/>
  </mergeCells>
  <hyperlinks>
    <hyperlink ref="B12" r:id="rId1" display="https://login.consultant.ru/link/?req=doc&amp;base=LAW&amp;n=510752&amp;dst=3019&amp;field=134&amp;date=06.10.2025"/>
    <hyperlink ref="B20" r:id="rId2" display="https://login.consultant.ru/link/?req=doc&amp;base=LAW&amp;n=510752&amp;dst=26074&amp;field=134&amp;date=06.10.2025"/>
    <hyperlink ref="B21" r:id="rId3" display="https://login.consultant.ru/link/?req=doc&amp;base=LAW&amp;n=510752&amp;dst=26074&amp;field=134&amp;date=06.10.2025"/>
    <hyperlink ref="B224" r:id="rId4" display="https://login.consultant.ru/link/?req=doc&amp;base=LAW&amp;n=509581&amp;dst=101595&amp;field=134&amp;date=06.10.2025"/>
  </hyperlinks>
  <pageMargins left="0.39370078740157483" right="0" top="0.74803149606299213" bottom="0" header="0" footer="0"/>
  <pageSetup paperSize="9" scale="54" fitToHeight="2" orientation="portrait" r:id="rId5"/>
  <headerFooter alignWithMargins="0">
    <oddFooter>&amp;R&amp;P</oddFooter>
  </headerFooter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P77"/>
  <sheetViews>
    <sheetView zoomScale="110" zoomScaleNormal="110" workbookViewId="0">
      <pane xSplit="3" ySplit="4" topLeftCell="D11" activePane="bottomRight" state="frozen"/>
      <selection pane="topRight" activeCell="D1" sqref="D1"/>
      <selection pane="bottomLeft" activeCell="A8" sqref="A8"/>
      <selection pane="bottomRight" activeCell="AO78" sqref="AO78"/>
    </sheetView>
  </sheetViews>
  <sheetFormatPr defaultRowHeight="12.75" x14ac:dyDescent="0.2"/>
  <cols>
    <col min="1" max="1" width="25" style="240" customWidth="1"/>
    <col min="2" max="2" width="4.7109375" style="237" customWidth="1"/>
    <col min="3" max="3" width="4.42578125" style="237" customWidth="1"/>
    <col min="4" max="4" width="11.28515625" style="150" hidden="1" customWidth="1"/>
    <col min="5" max="5" width="9.42578125" style="150" hidden="1" customWidth="1"/>
    <col min="6" max="6" width="9.140625" style="150" hidden="1" customWidth="1"/>
    <col min="7" max="7" width="8.5703125" style="150" hidden="1" customWidth="1"/>
    <col min="8" max="8" width="9.140625" style="150" hidden="1" customWidth="1"/>
    <col min="9" max="9" width="9.7109375" style="128" hidden="1" customWidth="1"/>
    <col min="10" max="10" width="9.140625" style="128" hidden="1" customWidth="1"/>
    <col min="11" max="11" width="8.85546875" style="128" hidden="1" customWidth="1"/>
    <col min="12" max="12" width="9.140625" style="150" hidden="1" customWidth="1"/>
    <col min="13" max="13" width="8.5703125" style="128" hidden="1" customWidth="1"/>
    <col min="14" max="15" width="10.5703125" style="150" hidden="1" customWidth="1"/>
    <col min="16" max="16" width="11.42578125" style="150" hidden="1" customWidth="1"/>
    <col min="17" max="17" width="11.28515625" style="154" hidden="1" customWidth="1"/>
    <col min="18" max="23" width="11" style="151" hidden="1" customWidth="1"/>
    <col min="24" max="24" width="10.28515625" style="151" hidden="1" customWidth="1"/>
    <col min="25" max="25" width="11.5703125" style="151" hidden="1" customWidth="1"/>
    <col min="26" max="26" width="11.140625" style="151" hidden="1" customWidth="1"/>
    <col min="27" max="27" width="10.7109375" style="151" hidden="1" customWidth="1"/>
    <col min="28" max="30" width="11.5703125" style="151" hidden="1" customWidth="1"/>
    <col min="31" max="31" width="10.5703125" style="151" hidden="1" customWidth="1"/>
    <col min="32" max="36" width="11.85546875" style="152" customWidth="1"/>
    <col min="37" max="37" width="6.7109375" style="152" customWidth="1"/>
    <col min="38" max="38" width="12.7109375" style="152" customWidth="1"/>
    <col min="39" max="39" width="11.85546875" style="152" customWidth="1"/>
    <col min="40" max="40" width="8.7109375" style="152" customWidth="1"/>
    <col min="41" max="41" width="10.85546875" style="152" customWidth="1"/>
    <col min="42" max="42" width="10.5703125" style="152" customWidth="1"/>
    <col min="43" max="43" width="9.85546875" style="152" customWidth="1"/>
    <col min="44" max="44" width="7.85546875" style="152" customWidth="1"/>
    <col min="45" max="45" width="10.85546875" style="152" customWidth="1"/>
    <col min="46" max="46" width="9.85546875" style="152" hidden="1" customWidth="1"/>
    <col min="47" max="47" width="11.140625" style="152" hidden="1" customWidth="1"/>
    <col min="48" max="48" width="10.42578125" style="152" hidden="1" customWidth="1"/>
    <col min="49" max="49" width="7.140625" style="152" hidden="1" customWidth="1"/>
    <col min="50" max="50" width="6.7109375" style="152" hidden="1" customWidth="1"/>
    <col min="51" max="52" width="11.42578125" style="151" hidden="1" customWidth="1"/>
    <col min="53" max="53" width="11.5703125" style="151" hidden="1" customWidth="1"/>
    <col min="54" max="54" width="10.7109375" style="152" hidden="1" customWidth="1"/>
    <col min="55" max="55" width="6.7109375" style="152" hidden="1" customWidth="1"/>
    <col min="56" max="56" width="7.42578125" style="152" hidden="1" customWidth="1"/>
    <col min="57" max="57" width="5.5703125" style="152" hidden="1" customWidth="1"/>
    <col min="58" max="58" width="11.42578125" style="151" hidden="1" customWidth="1"/>
    <col min="59" max="59" width="11.140625" style="128" hidden="1" customWidth="1"/>
    <col min="60" max="60" width="11.5703125" style="128" hidden="1" customWidth="1"/>
    <col min="61" max="61" width="10.85546875" style="153" hidden="1" customWidth="1"/>
    <col min="62" max="63" width="6.7109375" style="152" hidden="1" customWidth="1"/>
    <col min="64" max="64" width="5.5703125" style="152" hidden="1" customWidth="1"/>
    <col min="65" max="65" width="10.7109375" style="153" hidden="1" customWidth="1"/>
    <col min="66" max="67" width="5.85546875" style="152" hidden="1" customWidth="1"/>
    <col min="68" max="68" width="11.42578125" style="153" hidden="1" customWidth="1"/>
    <col min="69" max="16384" width="9.140625" style="153"/>
  </cols>
  <sheetData>
    <row r="1" spans="1:67" ht="18.75" customHeight="1" x14ac:dyDescent="0.2">
      <c r="B1" s="126"/>
      <c r="C1" s="126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5"/>
      <c r="AZ1" s="125"/>
      <c r="BA1" s="125"/>
      <c r="BB1" s="126"/>
      <c r="BC1" s="126"/>
      <c r="BD1" s="126"/>
      <c r="BE1" s="126"/>
      <c r="BF1" s="125"/>
      <c r="BG1" s="125"/>
      <c r="BH1" s="125"/>
      <c r="BI1" s="126"/>
      <c r="BJ1" s="126" t="s">
        <v>305</v>
      </c>
      <c r="BK1" s="126"/>
      <c r="BL1" s="126"/>
      <c r="BM1" s="127"/>
      <c r="BN1" s="126"/>
      <c r="BO1" s="126"/>
    </row>
    <row r="2" spans="1:67" s="131" customFormat="1" ht="19.5" customHeight="1" x14ac:dyDescent="0.2">
      <c r="A2" s="241" t="s">
        <v>1191</v>
      </c>
      <c r="B2" s="130"/>
      <c r="C2" s="130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239" t="s">
        <v>305</v>
      </c>
      <c r="AR2" s="239"/>
      <c r="AS2" s="239"/>
      <c r="AT2" s="130"/>
      <c r="AU2" s="130"/>
      <c r="AV2" s="130"/>
      <c r="AW2" s="130"/>
      <c r="AX2" s="130"/>
      <c r="AY2" s="129"/>
      <c r="AZ2" s="129"/>
      <c r="BA2" s="129"/>
      <c r="BB2" s="130"/>
      <c r="BC2" s="130"/>
      <c r="BD2" s="130"/>
      <c r="BE2" s="130"/>
      <c r="BF2" s="129"/>
      <c r="BG2" s="16"/>
      <c r="BH2" s="16"/>
      <c r="BJ2" s="130"/>
      <c r="BK2" s="130"/>
      <c r="BL2" s="130"/>
      <c r="BN2" s="130"/>
      <c r="BO2" s="130"/>
    </row>
    <row r="3" spans="1:67" s="6" customFormat="1" ht="5.25" hidden="1" customHeight="1" x14ac:dyDescent="0.2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N3" s="1"/>
      <c r="O3" s="1"/>
      <c r="P3" s="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2"/>
      <c r="AK3" s="21"/>
      <c r="AL3" s="13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1"/>
      <c r="AX3" s="21"/>
      <c r="AY3" s="21"/>
      <c r="AZ3" s="21"/>
      <c r="BA3" s="21"/>
      <c r="BB3" s="22"/>
      <c r="BC3" s="21"/>
      <c r="BD3" s="21"/>
      <c r="BE3" s="21"/>
      <c r="BF3" s="21"/>
      <c r="BI3" s="133"/>
      <c r="BJ3" s="21"/>
      <c r="BK3" s="21"/>
      <c r="BL3" s="21"/>
      <c r="BM3" s="133"/>
      <c r="BN3" s="21"/>
      <c r="BO3" s="21"/>
    </row>
    <row r="4" spans="1:67" s="232" customFormat="1" ht="51.75" customHeight="1" x14ac:dyDescent="0.2">
      <c r="A4" s="242" t="s">
        <v>0</v>
      </c>
      <c r="B4" s="226" t="s">
        <v>1</v>
      </c>
      <c r="C4" s="226" t="s">
        <v>102</v>
      </c>
      <c r="D4" s="7" t="s">
        <v>103</v>
      </c>
      <c r="E4" s="7" t="s">
        <v>104</v>
      </c>
      <c r="F4" s="7" t="s">
        <v>105</v>
      </c>
      <c r="G4" s="7" t="s">
        <v>106</v>
      </c>
      <c r="H4" s="20" t="s">
        <v>107</v>
      </c>
      <c r="I4" s="20" t="s">
        <v>108</v>
      </c>
      <c r="J4" s="20" t="s">
        <v>2</v>
      </c>
      <c r="K4" s="20" t="s">
        <v>3</v>
      </c>
      <c r="L4" s="134" t="s">
        <v>70</v>
      </c>
      <c r="M4" s="14" t="s">
        <v>101</v>
      </c>
      <c r="N4" s="20" t="s">
        <v>268</v>
      </c>
      <c r="O4" s="20" t="s">
        <v>302</v>
      </c>
      <c r="P4" s="20" t="s">
        <v>308</v>
      </c>
      <c r="Q4" s="15" t="s">
        <v>304</v>
      </c>
      <c r="R4" s="3" t="s">
        <v>309</v>
      </c>
      <c r="S4" s="3" t="s">
        <v>312</v>
      </c>
      <c r="T4" s="3" t="s">
        <v>310</v>
      </c>
      <c r="U4" s="3" t="s">
        <v>313</v>
      </c>
      <c r="V4" s="3" t="s">
        <v>315</v>
      </c>
      <c r="W4" s="3" t="s">
        <v>317</v>
      </c>
      <c r="X4" s="3" t="s">
        <v>316</v>
      </c>
      <c r="Y4" s="3" t="s">
        <v>321</v>
      </c>
      <c r="Z4" s="20" t="s">
        <v>320</v>
      </c>
      <c r="AA4" s="3" t="s">
        <v>325</v>
      </c>
      <c r="AB4" s="3" t="s">
        <v>326</v>
      </c>
      <c r="AC4" s="3" t="s">
        <v>337</v>
      </c>
      <c r="AD4" s="3" t="s">
        <v>4</v>
      </c>
      <c r="AE4" s="3" t="s">
        <v>338</v>
      </c>
      <c r="AF4" s="229" t="s">
        <v>328</v>
      </c>
      <c r="AG4" s="25" t="s">
        <v>339</v>
      </c>
      <c r="AH4" s="25" t="s">
        <v>340</v>
      </c>
      <c r="AI4" s="25" t="s">
        <v>349</v>
      </c>
      <c r="AJ4" s="25" t="s">
        <v>350</v>
      </c>
      <c r="AK4" s="25" t="s">
        <v>1192</v>
      </c>
      <c r="AL4" s="25" t="s">
        <v>1193</v>
      </c>
      <c r="AM4" s="25" t="s">
        <v>355</v>
      </c>
      <c r="AN4" s="25" t="s">
        <v>1194</v>
      </c>
      <c r="AO4" s="25" t="s">
        <v>1195</v>
      </c>
      <c r="AP4" s="25" t="s">
        <v>1196</v>
      </c>
      <c r="AQ4" s="25" t="s">
        <v>1197</v>
      </c>
      <c r="AR4" s="25" t="s">
        <v>1198</v>
      </c>
      <c r="AS4" s="25" t="s">
        <v>1199</v>
      </c>
      <c r="AT4" s="25" t="s">
        <v>1200</v>
      </c>
      <c r="AU4" s="25" t="s">
        <v>1201</v>
      </c>
      <c r="AV4" s="25" t="s">
        <v>1202</v>
      </c>
      <c r="AW4" s="25" t="s">
        <v>1203</v>
      </c>
      <c r="AX4" s="25" t="s">
        <v>331</v>
      </c>
      <c r="AY4" s="15" t="s">
        <v>329</v>
      </c>
      <c r="AZ4" s="3" t="s">
        <v>341</v>
      </c>
      <c r="BA4" s="3" t="s">
        <v>348</v>
      </c>
      <c r="BB4" s="25" t="s">
        <v>319</v>
      </c>
      <c r="BC4" s="25" t="s">
        <v>1204</v>
      </c>
      <c r="BD4" s="25" t="s">
        <v>373</v>
      </c>
      <c r="BE4" s="25" t="s">
        <v>1205</v>
      </c>
      <c r="BF4" s="136" t="s">
        <v>330</v>
      </c>
      <c r="BG4" s="135" t="s">
        <v>343</v>
      </c>
      <c r="BH4" s="135" t="s">
        <v>344</v>
      </c>
      <c r="BI4" s="25" t="s">
        <v>322</v>
      </c>
      <c r="BJ4" s="25" t="s">
        <v>1206</v>
      </c>
      <c r="BK4" s="25" t="s">
        <v>375</v>
      </c>
      <c r="BL4" s="25" t="s">
        <v>1205</v>
      </c>
      <c r="BM4" s="25" t="s">
        <v>1207</v>
      </c>
      <c r="BN4" s="25" t="s">
        <v>379</v>
      </c>
      <c r="BO4" s="25" t="s">
        <v>1205</v>
      </c>
    </row>
    <row r="5" spans="1:67" s="233" customFormat="1" ht="20.25" customHeight="1" x14ac:dyDescent="0.2">
      <c r="A5" s="243" t="s">
        <v>5</v>
      </c>
      <c r="B5" s="227">
        <v>1</v>
      </c>
      <c r="C5" s="227" t="s">
        <v>6</v>
      </c>
      <c r="D5" s="18">
        <f>D6+D7+D8+D9+D10+D12+D13+D11</f>
        <v>230072.2</v>
      </c>
      <c r="E5" s="18">
        <f>E6+E7+E8+E9+E10+E12+E13</f>
        <v>261072.40000000002</v>
      </c>
      <c r="F5" s="18">
        <f>F6+F7+F8+F9+F10+F12+F13</f>
        <v>268804.8</v>
      </c>
      <c r="G5" s="18">
        <f>G6+G7+G8+G9+G10+G12+G13</f>
        <v>253568.69999999998</v>
      </c>
      <c r="H5" s="18">
        <f t="shared" ref="H5:O5" si="0">H6+H7+H8+H9+H10+H12+H13+H11</f>
        <v>270212.3</v>
      </c>
      <c r="I5" s="18">
        <f t="shared" si="0"/>
        <v>267754.30000000005</v>
      </c>
      <c r="J5" s="18">
        <f t="shared" si="0"/>
        <v>293852</v>
      </c>
      <c r="K5" s="18">
        <f t="shared" si="0"/>
        <v>310410</v>
      </c>
      <c r="L5" s="18">
        <f t="shared" si="0"/>
        <v>420574.19999999995</v>
      </c>
      <c r="M5" s="18">
        <f t="shared" si="0"/>
        <v>426093.6</v>
      </c>
      <c r="N5" s="18">
        <f t="shared" si="0"/>
        <v>363301</v>
      </c>
      <c r="O5" s="18">
        <f t="shared" si="0"/>
        <v>430406.30000000005</v>
      </c>
      <c r="P5" s="18">
        <f>P6+P8+P7+P9+P10+P12+P13</f>
        <v>435369.5</v>
      </c>
      <c r="Q5" s="18">
        <f>Q6+Q7+Q8+Q9+Q10+Q12+Q13</f>
        <v>478157.30000000005</v>
      </c>
      <c r="R5" s="18">
        <f>R6+R7+R8+R9+R10+R12+R13</f>
        <v>565759.1</v>
      </c>
      <c r="S5" s="18">
        <f>S6+S7+S8+S9+S10+S12+S13</f>
        <v>513595.8</v>
      </c>
      <c r="T5" s="18">
        <f>T6+T7+T8+T9+T10+T12+T13</f>
        <v>121919.7</v>
      </c>
      <c r="U5" s="18">
        <f t="shared" ref="U5:BI5" si="1">U6+U7+U8+U9+U10+U12+U13</f>
        <v>246984.99999999997</v>
      </c>
      <c r="V5" s="18">
        <f t="shared" si="1"/>
        <v>494212.1</v>
      </c>
      <c r="W5" s="18">
        <f t="shared" si="1"/>
        <v>503439.30000000005</v>
      </c>
      <c r="X5" s="18">
        <f t="shared" si="1"/>
        <v>316657.90000000002</v>
      </c>
      <c r="Y5" s="18">
        <f t="shared" si="1"/>
        <v>342712.41999000002</v>
      </c>
      <c r="Z5" s="18">
        <f t="shared" si="1"/>
        <v>503438.1</v>
      </c>
      <c r="AA5" s="18">
        <f t="shared" si="1"/>
        <v>368368.39999999997</v>
      </c>
      <c r="AB5" s="18">
        <f t="shared" si="1"/>
        <v>623045.1</v>
      </c>
      <c r="AC5" s="17">
        <f t="shared" si="1"/>
        <v>622339.80000000005</v>
      </c>
      <c r="AD5" s="17">
        <f t="shared" si="1"/>
        <v>622189.80000000005</v>
      </c>
      <c r="AE5" s="17">
        <f t="shared" si="1"/>
        <v>451180.4</v>
      </c>
      <c r="AF5" s="23">
        <f t="shared" si="1"/>
        <v>508451.6</v>
      </c>
      <c r="AG5" s="23">
        <f t="shared" si="1"/>
        <v>678690.6</v>
      </c>
      <c r="AH5" s="23">
        <f t="shared" si="1"/>
        <v>136643.29999999999</v>
      </c>
      <c r="AI5" s="23">
        <f>AI6+AI7+AI8+AI9+AI10+AI12+AI13</f>
        <v>582563.29999999993</v>
      </c>
      <c r="AJ5" s="23">
        <f t="shared" si="1"/>
        <v>563139.1</v>
      </c>
      <c r="AK5" s="231">
        <f>AE5/P5*100</f>
        <v>103.63160487815523</v>
      </c>
      <c r="AL5" s="23">
        <f>AL6+AL7+AL8+AL9+AL10+AL12+AL13</f>
        <v>540806.1</v>
      </c>
      <c r="AM5" s="23">
        <f>AM6+AM7+AM8+AM9+AM10+AM12+AM13</f>
        <v>346208.01</v>
      </c>
      <c r="AN5" s="23">
        <f t="shared" ref="AN5:AN11" si="2">AM5/AU5*100</f>
        <v>56.670962451036075</v>
      </c>
      <c r="AO5" s="23">
        <f>AO6+AO7+AO8+AO9+AO10+AO12+AO13</f>
        <v>568926</v>
      </c>
      <c r="AP5" s="23">
        <f>AO5-AL5</f>
        <v>28119.900000000023</v>
      </c>
      <c r="AQ5" s="23">
        <f>AO5/AF5*100</f>
        <v>111.89383610947434</v>
      </c>
      <c r="AR5" s="23">
        <f>AO5/AO71*100</f>
        <v>7.1131097423407823</v>
      </c>
      <c r="AS5" s="23">
        <f t="shared" ref="AS5" si="3">AS6+AS7+AS8+AS9+AS10+AS12+AS13</f>
        <v>378588.19999999995</v>
      </c>
      <c r="AT5" s="23"/>
      <c r="AU5" s="23">
        <f>AU6+AU7+AU8+AU9+AU10+AU12+AU13</f>
        <v>610909</v>
      </c>
      <c r="AV5" s="23">
        <f t="shared" ref="AV5:AV57" si="4">AU5/AL5*100</f>
        <v>112.96266813558502</v>
      </c>
      <c r="AW5" s="231">
        <f t="shared" ref="AW5:AW11" si="5">AU5/AE5*100</f>
        <v>135.40238006792848</v>
      </c>
      <c r="AX5" s="231">
        <f>AU5/$AU$71*100</f>
        <v>7.4372924894788337</v>
      </c>
      <c r="AY5" s="18">
        <f t="shared" si="1"/>
        <v>507551</v>
      </c>
      <c r="AZ5" s="18">
        <f t="shared" si="1"/>
        <v>506162</v>
      </c>
      <c r="BA5" s="18">
        <f t="shared" si="1"/>
        <v>507385.5</v>
      </c>
      <c r="BB5" s="23">
        <f t="shared" si="1"/>
        <v>553607.1</v>
      </c>
      <c r="BC5" s="231">
        <f>BB5/AY5*100</f>
        <v>109.07418170784808</v>
      </c>
      <c r="BD5" s="231">
        <f>BB5/AU5*100</f>
        <v>90.620223306580854</v>
      </c>
      <c r="BE5" s="231">
        <f t="shared" ref="BE5:BE57" si="6">BB5/$BB$71*100</f>
        <v>8.1323268317320778</v>
      </c>
      <c r="BF5" s="18">
        <f t="shared" si="1"/>
        <v>639947.5</v>
      </c>
      <c r="BG5" s="18">
        <f t="shared" si="1"/>
        <v>638528.5</v>
      </c>
      <c r="BH5" s="18">
        <f t="shared" si="1"/>
        <v>632449.30000000005</v>
      </c>
      <c r="BI5" s="23">
        <f t="shared" si="1"/>
        <v>703902.9</v>
      </c>
      <c r="BJ5" s="231">
        <f t="shared" ref="BJ5:BJ57" si="7">BH5/BF5*100</f>
        <v>98.828310134815752</v>
      </c>
      <c r="BK5" s="231">
        <f>BI5/BB5*100</f>
        <v>127.1484596205504</v>
      </c>
      <c r="BL5" s="231">
        <f t="shared" ref="BL5:BL57" si="8">BH5/$BH$71*100</f>
        <v>10.890175220693964</v>
      </c>
      <c r="BM5" s="23">
        <f t="shared" ref="BM5" si="9">BM6+BM7+BM8+BM9+BM10+BM12+BM13</f>
        <v>785689.2</v>
      </c>
      <c r="BN5" s="231">
        <f t="shared" ref="BN5:BN57" si="10">BM5/BI5*100</f>
        <v>111.61897471938245</v>
      </c>
      <c r="BO5" s="231">
        <f t="shared" ref="BO5:BO57" si="11">BM5/$BM$71*100</f>
        <v>12.747249459605401</v>
      </c>
    </row>
    <row r="6" spans="1:67" s="234" customFormat="1" ht="23.25" customHeight="1" x14ac:dyDescent="0.2">
      <c r="A6" s="244" t="s">
        <v>109</v>
      </c>
      <c r="B6" s="228">
        <v>1</v>
      </c>
      <c r="C6" s="228">
        <v>2</v>
      </c>
      <c r="D6" s="10">
        <v>8263.2000000000007</v>
      </c>
      <c r="E6" s="10">
        <v>15296</v>
      </c>
      <c r="F6" s="10">
        <v>16132.1</v>
      </c>
      <c r="G6" s="137">
        <v>14874.4</v>
      </c>
      <c r="H6" s="138">
        <v>12505.3</v>
      </c>
      <c r="I6" s="138">
        <v>3788.9</v>
      </c>
      <c r="J6" s="138">
        <v>4065.4</v>
      </c>
      <c r="K6" s="138">
        <v>4103.8</v>
      </c>
      <c r="L6" s="137">
        <v>4404.7</v>
      </c>
      <c r="M6" s="138">
        <v>5895.4</v>
      </c>
      <c r="N6" s="137">
        <v>4764.3999999999996</v>
      </c>
      <c r="O6" s="19">
        <v>5665.2</v>
      </c>
      <c r="P6" s="19">
        <v>7634.8</v>
      </c>
      <c r="Q6" s="138">
        <v>7019.5</v>
      </c>
      <c r="R6" s="138">
        <v>7019.5</v>
      </c>
      <c r="S6" s="138">
        <v>7299.7</v>
      </c>
      <c r="T6" s="138">
        <v>1900.9</v>
      </c>
      <c r="U6" s="138">
        <v>3540.5</v>
      </c>
      <c r="V6" s="138">
        <v>7971.8</v>
      </c>
      <c r="W6" s="138">
        <v>7971.8</v>
      </c>
      <c r="X6" s="138">
        <v>5464.9</v>
      </c>
      <c r="Y6" s="138">
        <v>5814.1578</v>
      </c>
      <c r="Z6" s="138">
        <v>7971.8</v>
      </c>
      <c r="AA6" s="138">
        <v>6292.6</v>
      </c>
      <c r="AB6" s="138">
        <v>8010.4</v>
      </c>
      <c r="AC6" s="138">
        <v>8010.4</v>
      </c>
      <c r="AD6" s="138">
        <v>8010.4</v>
      </c>
      <c r="AE6" s="138">
        <v>8000.8</v>
      </c>
      <c r="AF6" s="139">
        <v>8107</v>
      </c>
      <c r="AG6" s="139">
        <v>8107</v>
      </c>
      <c r="AH6" s="139">
        <v>1731.3</v>
      </c>
      <c r="AI6" s="139">
        <v>8107</v>
      </c>
      <c r="AJ6" s="139">
        <v>8196.7999999999993</v>
      </c>
      <c r="AK6" s="139">
        <f t="shared" ref="AK6:AK69" si="12">AE6/P6*100</f>
        <v>104.79383873840835</v>
      </c>
      <c r="AL6" s="139">
        <v>8226.2000000000007</v>
      </c>
      <c r="AM6" s="139">
        <v>4652.09</v>
      </c>
      <c r="AN6" s="139">
        <f t="shared" si="2"/>
        <v>56.754953152449737</v>
      </c>
      <c r="AO6" s="139">
        <v>8226.2000000000007</v>
      </c>
      <c r="AP6" s="143">
        <f t="shared" ref="AP6:AP56" si="13">AO6-AL6</f>
        <v>0</v>
      </c>
      <c r="AQ6" s="143">
        <f t="shared" ref="AQ6:AQ56" si="14">AO6/AF6*100</f>
        <v>101.47033427901815</v>
      </c>
      <c r="AR6" s="143"/>
      <c r="AS6" s="143">
        <v>5151</v>
      </c>
      <c r="AT6" s="143"/>
      <c r="AU6" s="139">
        <v>8196.7999999999993</v>
      </c>
      <c r="AV6" s="23">
        <f t="shared" si="4"/>
        <v>99.642605334176153</v>
      </c>
      <c r="AW6" s="139">
        <f t="shared" si="5"/>
        <v>102.44975502449753</v>
      </c>
      <c r="AX6" s="139">
        <f t="shared" ref="AX6:AX69" si="15">AU6/$AU$71*100</f>
        <v>9.9789001435172983E-2</v>
      </c>
      <c r="AY6" s="138">
        <v>8107</v>
      </c>
      <c r="AZ6" s="138">
        <v>8107</v>
      </c>
      <c r="BA6" s="138">
        <v>8107</v>
      </c>
      <c r="BB6" s="139">
        <v>9504.7999999999993</v>
      </c>
      <c r="BC6" s="139">
        <f t="shared" ref="BC6:BC69" si="16">BB6/AY6*100</f>
        <v>117.24188972492907</v>
      </c>
      <c r="BD6" s="139">
        <f t="shared" ref="BD6:BD69" si="17">BB6/AU6*100</f>
        <v>115.95744680851064</v>
      </c>
      <c r="BE6" s="139">
        <f t="shared" si="6"/>
        <v>0.13962273979189763</v>
      </c>
      <c r="BF6" s="138">
        <v>8107</v>
      </c>
      <c r="BG6" s="19">
        <v>8107</v>
      </c>
      <c r="BH6" s="19">
        <v>8107</v>
      </c>
      <c r="BI6" s="143">
        <v>9771.7999999999993</v>
      </c>
      <c r="BJ6" s="139">
        <f t="shared" si="7"/>
        <v>100</v>
      </c>
      <c r="BK6" s="139">
        <f t="shared" ref="BK6:BK69" si="18">BI6/BB6*100</f>
        <v>102.80910697752714</v>
      </c>
      <c r="BL6" s="139">
        <f t="shared" si="8"/>
        <v>0.13959482683302196</v>
      </c>
      <c r="BM6" s="143">
        <v>9771.7999999999993</v>
      </c>
      <c r="BN6" s="139">
        <f t="shared" si="10"/>
        <v>100</v>
      </c>
      <c r="BO6" s="139">
        <f t="shared" si="11"/>
        <v>0.1585405173819012</v>
      </c>
    </row>
    <row r="7" spans="1:67" s="234" customFormat="1" ht="23.25" customHeight="1" x14ac:dyDescent="0.2">
      <c r="A7" s="244" t="s">
        <v>110</v>
      </c>
      <c r="B7" s="228">
        <v>1</v>
      </c>
      <c r="C7" s="228">
        <v>3</v>
      </c>
      <c r="D7" s="10">
        <v>30414.2</v>
      </c>
      <c r="E7" s="10">
        <v>27825.3</v>
      </c>
      <c r="F7" s="10">
        <v>26935.1</v>
      </c>
      <c r="G7" s="137">
        <v>23625.599999999999</v>
      </c>
      <c r="H7" s="138">
        <v>24711.9</v>
      </c>
      <c r="I7" s="138">
        <v>12334.3</v>
      </c>
      <c r="J7" s="138">
        <v>7058.7</v>
      </c>
      <c r="K7" s="138">
        <v>7405.6</v>
      </c>
      <c r="L7" s="137">
        <v>8176.7</v>
      </c>
      <c r="M7" s="138">
        <v>8875.2999999999993</v>
      </c>
      <c r="N7" s="137">
        <v>9503.1</v>
      </c>
      <c r="O7" s="19">
        <v>11211.3</v>
      </c>
      <c r="P7" s="19">
        <v>12957.4</v>
      </c>
      <c r="Q7" s="138">
        <v>7421.2</v>
      </c>
      <c r="R7" s="138">
        <v>7421.2</v>
      </c>
      <c r="S7" s="138">
        <v>8596.6</v>
      </c>
      <c r="T7" s="138">
        <v>2798.6</v>
      </c>
      <c r="U7" s="138">
        <v>5575.3</v>
      </c>
      <c r="V7" s="138">
        <v>8657</v>
      </c>
      <c r="W7" s="138">
        <v>8755</v>
      </c>
      <c r="X7" s="138">
        <v>6923.7</v>
      </c>
      <c r="Y7" s="138">
        <v>7504.2934699999996</v>
      </c>
      <c r="Z7" s="138">
        <v>8755</v>
      </c>
      <c r="AA7" s="138">
        <v>7883.2</v>
      </c>
      <c r="AB7" s="138">
        <v>9845.7999999999993</v>
      </c>
      <c r="AC7" s="138">
        <v>9845.7999999999993</v>
      </c>
      <c r="AD7" s="138">
        <v>9845.7999999999993</v>
      </c>
      <c r="AE7" s="138">
        <v>9706.9</v>
      </c>
      <c r="AF7" s="139">
        <v>7781</v>
      </c>
      <c r="AG7" s="139">
        <v>7781</v>
      </c>
      <c r="AH7" s="139">
        <v>3286.3</v>
      </c>
      <c r="AI7" s="139">
        <v>7781</v>
      </c>
      <c r="AJ7" s="139">
        <v>7781</v>
      </c>
      <c r="AK7" s="139">
        <f t="shared" si="12"/>
        <v>74.913948786021891</v>
      </c>
      <c r="AL7" s="139">
        <v>8983.5</v>
      </c>
      <c r="AM7" s="139">
        <v>6274.8</v>
      </c>
      <c r="AN7" s="139">
        <f t="shared" si="2"/>
        <v>80.642590926616123</v>
      </c>
      <c r="AO7" s="139">
        <v>9267.2000000000007</v>
      </c>
      <c r="AP7" s="143">
        <f t="shared" si="13"/>
        <v>283.70000000000073</v>
      </c>
      <c r="AQ7" s="143">
        <f t="shared" si="14"/>
        <v>119.10037270273746</v>
      </c>
      <c r="AR7" s="143"/>
      <c r="AS7" s="143">
        <v>6782.9</v>
      </c>
      <c r="AT7" s="143"/>
      <c r="AU7" s="139">
        <v>7781</v>
      </c>
      <c r="AV7" s="23">
        <f t="shared" si="4"/>
        <v>86.61434852785662</v>
      </c>
      <c r="AW7" s="139">
        <f t="shared" si="5"/>
        <v>80.159474188463875</v>
      </c>
      <c r="AX7" s="139">
        <f t="shared" si="15"/>
        <v>9.4726993481246469E-2</v>
      </c>
      <c r="AY7" s="138">
        <v>7848.7</v>
      </c>
      <c r="AZ7" s="138">
        <v>7848.7</v>
      </c>
      <c r="BA7" s="138">
        <v>7848.7</v>
      </c>
      <c r="BB7" s="139">
        <v>9547.7999999999993</v>
      </c>
      <c r="BC7" s="139">
        <f t="shared" si="16"/>
        <v>121.64817103469363</v>
      </c>
      <c r="BD7" s="139">
        <f t="shared" si="17"/>
        <v>122.70659298290707</v>
      </c>
      <c r="BE7" s="139">
        <f t="shared" si="6"/>
        <v>0.14025439725034514</v>
      </c>
      <c r="BF7" s="138">
        <v>7848.7</v>
      </c>
      <c r="BG7" s="19">
        <v>7848.7</v>
      </c>
      <c r="BH7" s="19">
        <v>7848.7</v>
      </c>
      <c r="BI7" s="143">
        <v>9588.9</v>
      </c>
      <c r="BJ7" s="139">
        <f t="shared" si="7"/>
        <v>100</v>
      </c>
      <c r="BK7" s="139">
        <f t="shared" si="18"/>
        <v>100.43046565700999</v>
      </c>
      <c r="BL7" s="139">
        <f t="shared" si="8"/>
        <v>0.13514714658496846</v>
      </c>
      <c r="BM7" s="143">
        <v>9588.9</v>
      </c>
      <c r="BN7" s="139">
        <f t="shared" si="10"/>
        <v>100</v>
      </c>
      <c r="BO7" s="139">
        <f t="shared" si="11"/>
        <v>0.15557309473416489</v>
      </c>
    </row>
    <row r="8" spans="1:67" s="234" customFormat="1" ht="23.25" customHeight="1" x14ac:dyDescent="0.2">
      <c r="A8" s="244" t="s">
        <v>7</v>
      </c>
      <c r="B8" s="228">
        <v>1</v>
      </c>
      <c r="C8" s="228">
        <v>4</v>
      </c>
      <c r="D8" s="10">
        <v>127886.1</v>
      </c>
      <c r="E8" s="10">
        <v>139393.1</v>
      </c>
      <c r="F8" s="10">
        <v>117616.7</v>
      </c>
      <c r="G8" s="137">
        <v>118980.9</v>
      </c>
      <c r="H8" s="138">
        <v>125869.6</v>
      </c>
      <c r="I8" s="138">
        <v>135590.9</v>
      </c>
      <c r="J8" s="138">
        <v>136015</v>
      </c>
      <c r="K8" s="138">
        <v>145644.5</v>
      </c>
      <c r="L8" s="137">
        <v>156907.79999999999</v>
      </c>
      <c r="M8" s="138">
        <v>160557.1</v>
      </c>
      <c r="N8" s="137">
        <v>163619.20000000001</v>
      </c>
      <c r="O8" s="19">
        <v>188865.6</v>
      </c>
      <c r="P8" s="19">
        <v>219943.2</v>
      </c>
      <c r="Q8" s="138">
        <v>211202.2</v>
      </c>
      <c r="R8" s="138">
        <v>212495</v>
      </c>
      <c r="S8" s="138">
        <v>214297.3</v>
      </c>
      <c r="T8" s="138">
        <v>66099.3</v>
      </c>
      <c r="U8" s="138">
        <v>133481.79999999999</v>
      </c>
      <c r="V8" s="138">
        <v>233294.6</v>
      </c>
      <c r="W8" s="138">
        <v>242937</v>
      </c>
      <c r="X8" s="138">
        <v>170052.7</v>
      </c>
      <c r="Y8" s="138">
        <v>185702.50234000001</v>
      </c>
      <c r="Z8" s="138">
        <v>243105.5</v>
      </c>
      <c r="AA8" s="138">
        <v>199374.8</v>
      </c>
      <c r="AB8" s="138">
        <v>250977.9</v>
      </c>
      <c r="AC8" s="138">
        <v>250977.9</v>
      </c>
      <c r="AD8" s="138">
        <v>250827.9</v>
      </c>
      <c r="AE8" s="138">
        <v>249798.7</v>
      </c>
      <c r="AF8" s="139">
        <v>257644.2</v>
      </c>
      <c r="AG8" s="139">
        <v>258033.2</v>
      </c>
      <c r="AH8" s="139">
        <v>74369.2</v>
      </c>
      <c r="AI8" s="139">
        <v>261220.1</v>
      </c>
      <c r="AJ8" s="139">
        <v>265306.7</v>
      </c>
      <c r="AK8" s="139">
        <f t="shared" si="12"/>
        <v>113.5741864263137</v>
      </c>
      <c r="AL8" s="139">
        <v>278563.90000000002</v>
      </c>
      <c r="AM8" s="139">
        <v>189655.99</v>
      </c>
      <c r="AN8" s="139">
        <f t="shared" si="2"/>
        <v>71.485563689119033</v>
      </c>
      <c r="AO8" s="139">
        <v>278563.90000000002</v>
      </c>
      <c r="AP8" s="143">
        <f t="shared" si="13"/>
        <v>0</v>
      </c>
      <c r="AQ8" s="143">
        <f t="shared" si="14"/>
        <v>108.11960835912473</v>
      </c>
      <c r="AR8" s="143"/>
      <c r="AS8" s="143">
        <v>209175.5</v>
      </c>
      <c r="AT8" s="143"/>
      <c r="AU8" s="139">
        <v>265306.7</v>
      </c>
      <c r="AV8" s="23">
        <f t="shared" si="4"/>
        <v>95.240876509842082</v>
      </c>
      <c r="AW8" s="139">
        <f t="shared" si="5"/>
        <v>106.20819884170733</v>
      </c>
      <c r="AX8" s="139">
        <f t="shared" si="15"/>
        <v>3.2298812545214002</v>
      </c>
      <c r="AY8" s="138">
        <v>260016.3</v>
      </c>
      <c r="AZ8" s="138">
        <v>260016.3</v>
      </c>
      <c r="BA8" s="138">
        <v>260016.3</v>
      </c>
      <c r="BB8" s="139">
        <v>284337.8</v>
      </c>
      <c r="BC8" s="139">
        <f t="shared" si="16"/>
        <v>109.35383666331688</v>
      </c>
      <c r="BD8" s="139">
        <f t="shared" si="17"/>
        <v>107.17324515362785</v>
      </c>
      <c r="BE8" s="139">
        <f t="shared" si="6"/>
        <v>4.1768393508964561</v>
      </c>
      <c r="BF8" s="138">
        <v>260016.3</v>
      </c>
      <c r="BG8" s="19">
        <v>260016.3</v>
      </c>
      <c r="BH8" s="19">
        <v>260016.3</v>
      </c>
      <c r="BI8" s="143">
        <v>291247.7</v>
      </c>
      <c r="BJ8" s="139">
        <f t="shared" si="7"/>
        <v>100</v>
      </c>
      <c r="BK8" s="139">
        <f t="shared" si="18"/>
        <v>102.43017284370914</v>
      </c>
      <c r="BL8" s="139">
        <f t="shared" si="8"/>
        <v>4.4772333011302683</v>
      </c>
      <c r="BM8" s="143">
        <v>291247.7</v>
      </c>
      <c r="BN8" s="139">
        <f t="shared" si="10"/>
        <v>100</v>
      </c>
      <c r="BO8" s="139">
        <f t="shared" si="11"/>
        <v>4.7252871573598263</v>
      </c>
    </row>
    <row r="9" spans="1:67" s="234" customFormat="1" ht="17.25" customHeight="1" x14ac:dyDescent="0.2">
      <c r="A9" s="244" t="s">
        <v>8</v>
      </c>
      <c r="B9" s="228">
        <v>1</v>
      </c>
      <c r="C9" s="228">
        <v>5</v>
      </c>
      <c r="D9" s="10">
        <v>2.2000000000000002</v>
      </c>
      <c r="E9" s="10">
        <v>22.7</v>
      </c>
      <c r="F9" s="10">
        <v>5.8</v>
      </c>
      <c r="G9" s="137">
        <v>6.4</v>
      </c>
      <c r="H9" s="138">
        <v>5.0999999999999996</v>
      </c>
      <c r="I9" s="138">
        <v>24.7</v>
      </c>
      <c r="J9" s="138">
        <v>12</v>
      </c>
      <c r="K9" s="138">
        <v>45</v>
      </c>
      <c r="L9" s="137">
        <v>11.3</v>
      </c>
      <c r="M9" s="138">
        <v>13.1</v>
      </c>
      <c r="N9" s="137">
        <v>7.4</v>
      </c>
      <c r="O9" s="19">
        <v>6.1</v>
      </c>
      <c r="P9" s="19">
        <v>1.4</v>
      </c>
      <c r="Q9" s="138">
        <v>3.5</v>
      </c>
      <c r="R9" s="138">
        <v>3.5</v>
      </c>
      <c r="S9" s="138">
        <v>3.5</v>
      </c>
      <c r="T9" s="138">
        <v>0</v>
      </c>
      <c r="U9" s="138">
        <v>0</v>
      </c>
      <c r="V9" s="138">
        <v>3.5</v>
      </c>
      <c r="W9" s="138">
        <v>3.5</v>
      </c>
      <c r="X9" s="138">
        <v>0</v>
      </c>
      <c r="Y9" s="138">
        <v>3.5</v>
      </c>
      <c r="Z9" s="138">
        <v>3.5</v>
      </c>
      <c r="AA9" s="138">
        <v>3.5</v>
      </c>
      <c r="AB9" s="138">
        <v>3.5</v>
      </c>
      <c r="AC9" s="138">
        <v>3.5</v>
      </c>
      <c r="AD9" s="138">
        <v>3.5</v>
      </c>
      <c r="AE9" s="138">
        <v>3.5</v>
      </c>
      <c r="AF9" s="139">
        <v>5.5</v>
      </c>
      <c r="AG9" s="139">
        <v>5.5</v>
      </c>
      <c r="AH9" s="139">
        <v>0</v>
      </c>
      <c r="AI9" s="139">
        <v>5.5</v>
      </c>
      <c r="AJ9" s="139">
        <v>5.5</v>
      </c>
      <c r="AK9" s="139">
        <f t="shared" si="12"/>
        <v>250</v>
      </c>
      <c r="AL9" s="139">
        <v>5.5</v>
      </c>
      <c r="AM9" s="139">
        <v>5.5</v>
      </c>
      <c r="AN9" s="139">
        <f t="shared" si="2"/>
        <v>100</v>
      </c>
      <c r="AO9" s="139">
        <v>5.5</v>
      </c>
      <c r="AP9" s="143">
        <f t="shared" si="13"/>
        <v>0</v>
      </c>
      <c r="AQ9" s="143">
        <f t="shared" si="14"/>
        <v>100</v>
      </c>
      <c r="AR9" s="143"/>
      <c r="AS9" s="143">
        <v>5.5</v>
      </c>
      <c r="AT9" s="143"/>
      <c r="AU9" s="139">
        <v>5.5</v>
      </c>
      <c r="AV9" s="23">
        <f t="shared" si="4"/>
        <v>100</v>
      </c>
      <c r="AW9" s="139">
        <f t="shared" si="5"/>
        <v>157.14285714285714</v>
      </c>
      <c r="AX9" s="139">
        <f t="shared" si="15"/>
        <v>6.6957777168340265E-5</v>
      </c>
      <c r="AY9" s="138">
        <v>39.5</v>
      </c>
      <c r="AZ9" s="138">
        <v>39.5</v>
      </c>
      <c r="BA9" s="138">
        <v>39.5</v>
      </c>
      <c r="BB9" s="139">
        <v>33.4</v>
      </c>
      <c r="BC9" s="139">
        <f t="shared" si="16"/>
        <v>84.556962025316452</v>
      </c>
      <c r="BD9" s="139">
        <f t="shared" si="17"/>
        <v>607.27272727272725</v>
      </c>
      <c r="BE9" s="139">
        <f t="shared" si="6"/>
        <v>4.9063625842199531E-4</v>
      </c>
      <c r="BF9" s="138">
        <v>9.4</v>
      </c>
      <c r="BG9" s="19">
        <v>9.4</v>
      </c>
      <c r="BH9" s="19">
        <v>9.4</v>
      </c>
      <c r="BI9" s="143">
        <v>6.7</v>
      </c>
      <c r="BJ9" s="139">
        <f t="shared" si="7"/>
        <v>100</v>
      </c>
      <c r="BK9" s="139">
        <f t="shared" si="18"/>
        <v>20.059880239520961</v>
      </c>
      <c r="BL9" s="139">
        <f t="shared" si="8"/>
        <v>1.6185905664615845E-4</v>
      </c>
      <c r="BM9" s="143">
        <v>2.7</v>
      </c>
      <c r="BN9" s="139">
        <f t="shared" si="10"/>
        <v>40.298507462686565</v>
      </c>
      <c r="BO9" s="139">
        <f t="shared" si="11"/>
        <v>4.380558309944261E-5</v>
      </c>
    </row>
    <row r="10" spans="1:67" s="234" customFormat="1" ht="24.75" customHeight="1" x14ac:dyDescent="0.2">
      <c r="A10" s="244" t="s">
        <v>9</v>
      </c>
      <c r="B10" s="228">
        <v>1</v>
      </c>
      <c r="C10" s="228">
        <v>6</v>
      </c>
      <c r="D10" s="10">
        <v>16594.3</v>
      </c>
      <c r="E10" s="10">
        <v>28485.5</v>
      </c>
      <c r="F10" s="10">
        <v>29681.200000000001</v>
      </c>
      <c r="G10" s="137">
        <v>30563.4</v>
      </c>
      <c r="H10" s="138">
        <v>29806.400000000001</v>
      </c>
      <c r="I10" s="138">
        <v>28985</v>
      </c>
      <c r="J10" s="138">
        <v>29871.200000000001</v>
      </c>
      <c r="K10" s="138">
        <v>30949.3</v>
      </c>
      <c r="L10" s="137">
        <v>33312.800000000003</v>
      </c>
      <c r="M10" s="138">
        <v>35642.400000000001</v>
      </c>
      <c r="N10" s="137">
        <v>35848.6</v>
      </c>
      <c r="O10" s="19">
        <v>41279.199999999997</v>
      </c>
      <c r="P10" s="19">
        <v>44049.7</v>
      </c>
      <c r="Q10" s="138">
        <v>40826.300000000003</v>
      </c>
      <c r="R10" s="138">
        <v>40826.300000000003</v>
      </c>
      <c r="S10" s="138">
        <v>40878.400000000001</v>
      </c>
      <c r="T10" s="138">
        <v>13193.9</v>
      </c>
      <c r="U10" s="138">
        <v>25258.3</v>
      </c>
      <c r="V10" s="138">
        <v>44760.4</v>
      </c>
      <c r="W10" s="138">
        <v>44760.4</v>
      </c>
      <c r="X10" s="138">
        <v>31979.5</v>
      </c>
      <c r="Y10" s="138">
        <v>34820.57185</v>
      </c>
      <c r="Z10" s="138">
        <v>44760.4</v>
      </c>
      <c r="AA10" s="138">
        <v>37619.9</v>
      </c>
      <c r="AB10" s="138">
        <v>48255</v>
      </c>
      <c r="AC10" s="138">
        <v>48255</v>
      </c>
      <c r="AD10" s="138">
        <v>48255</v>
      </c>
      <c r="AE10" s="138">
        <v>47638.9</v>
      </c>
      <c r="AF10" s="139">
        <v>47047.8</v>
      </c>
      <c r="AG10" s="139">
        <v>47047.8</v>
      </c>
      <c r="AH10" s="139">
        <v>14235.8</v>
      </c>
      <c r="AI10" s="139">
        <v>47067.8</v>
      </c>
      <c r="AJ10" s="139">
        <v>47067.8</v>
      </c>
      <c r="AK10" s="139">
        <f t="shared" si="12"/>
        <v>108.148069112843</v>
      </c>
      <c r="AL10" s="139">
        <v>48031.1</v>
      </c>
      <c r="AM10" s="139">
        <v>34256.83</v>
      </c>
      <c r="AN10" s="139">
        <f t="shared" si="2"/>
        <v>72.781880606274356</v>
      </c>
      <c r="AO10" s="139">
        <v>49243.3</v>
      </c>
      <c r="AP10" s="143">
        <f t="shared" si="13"/>
        <v>1212.2000000000044</v>
      </c>
      <c r="AQ10" s="143">
        <f t="shared" si="14"/>
        <v>104.66653063480121</v>
      </c>
      <c r="AR10" s="143"/>
      <c r="AS10" s="143">
        <v>37704.699999999997</v>
      </c>
      <c r="AT10" s="143"/>
      <c r="AU10" s="139">
        <v>47067.8</v>
      </c>
      <c r="AV10" s="23">
        <f t="shared" si="4"/>
        <v>97.994424445827818</v>
      </c>
      <c r="AW10" s="139">
        <f t="shared" si="5"/>
        <v>98.801189783979055</v>
      </c>
      <c r="AX10" s="139">
        <f t="shared" si="15"/>
        <v>0.57301004803709199</v>
      </c>
      <c r="AY10" s="138">
        <v>47790</v>
      </c>
      <c r="AZ10" s="138">
        <v>47790</v>
      </c>
      <c r="BA10" s="138">
        <v>47790</v>
      </c>
      <c r="BB10" s="139">
        <v>56268.800000000003</v>
      </c>
      <c r="BC10" s="139">
        <f t="shared" si="16"/>
        <v>117.74178698472484</v>
      </c>
      <c r="BD10" s="139">
        <f t="shared" si="17"/>
        <v>119.54839614343564</v>
      </c>
      <c r="BE10" s="139">
        <f t="shared" si="6"/>
        <v>0.82657226041603515</v>
      </c>
      <c r="BF10" s="138">
        <v>47790</v>
      </c>
      <c r="BG10" s="19">
        <v>47790</v>
      </c>
      <c r="BH10" s="19">
        <v>47790</v>
      </c>
      <c r="BI10" s="143">
        <v>53610.6</v>
      </c>
      <c r="BJ10" s="139">
        <f t="shared" si="7"/>
        <v>100</v>
      </c>
      <c r="BK10" s="139">
        <f t="shared" si="18"/>
        <v>95.275890013648763</v>
      </c>
      <c r="BL10" s="139">
        <f t="shared" si="8"/>
        <v>0.82289833160850123</v>
      </c>
      <c r="BM10" s="143">
        <v>53610.6</v>
      </c>
      <c r="BN10" s="139">
        <f t="shared" si="10"/>
        <v>100</v>
      </c>
      <c r="BO10" s="139">
        <f t="shared" si="11"/>
        <v>0.86979392344851036</v>
      </c>
    </row>
    <row r="11" spans="1:67" s="144" customFormat="1" ht="0.75" customHeight="1" x14ac:dyDescent="0.2">
      <c r="A11" s="8" t="s">
        <v>111</v>
      </c>
      <c r="B11" s="9">
        <v>1</v>
      </c>
      <c r="C11" s="9">
        <v>7</v>
      </c>
      <c r="D11" s="10">
        <v>2293.6999999999998</v>
      </c>
      <c r="E11" s="10">
        <v>0</v>
      </c>
      <c r="F11" s="10">
        <v>0</v>
      </c>
      <c r="G11" s="137">
        <v>0</v>
      </c>
      <c r="H11" s="138">
        <v>0</v>
      </c>
      <c r="I11" s="138">
        <v>0</v>
      </c>
      <c r="J11" s="138"/>
      <c r="K11" s="138"/>
      <c r="L11" s="137"/>
      <c r="M11" s="138"/>
      <c r="N11" s="137"/>
      <c r="O11" s="19"/>
      <c r="P11" s="19" t="e">
        <f>#REF!/#REF!*100</f>
        <v>#REF!</v>
      </c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9"/>
      <c r="AK11" s="138" t="e">
        <f t="shared" si="12"/>
        <v>#REF!</v>
      </c>
      <c r="AL11" s="140"/>
      <c r="AM11" s="139"/>
      <c r="AN11" s="139" t="e">
        <f t="shared" si="2"/>
        <v>#DIV/0!</v>
      </c>
      <c r="AO11" s="141"/>
      <c r="AP11" s="142">
        <f t="shared" si="13"/>
        <v>0</v>
      </c>
      <c r="AQ11" s="142" t="e">
        <f t="shared" si="14"/>
        <v>#DIV/0!</v>
      </c>
      <c r="AR11" s="142"/>
      <c r="AS11" s="142"/>
      <c r="AT11" s="142"/>
      <c r="AU11" s="139"/>
      <c r="AV11" s="23" t="e">
        <f t="shared" si="4"/>
        <v>#DIV/0!</v>
      </c>
      <c r="AW11" s="138" t="e">
        <f t="shared" si="5"/>
        <v>#DIV/0!</v>
      </c>
      <c r="AX11" s="138">
        <f t="shared" si="15"/>
        <v>0</v>
      </c>
      <c r="AY11" s="138"/>
      <c r="AZ11" s="138"/>
      <c r="BA11" s="138"/>
      <c r="BB11" s="139"/>
      <c r="BC11" s="138" t="e">
        <f t="shared" si="16"/>
        <v>#DIV/0!</v>
      </c>
      <c r="BD11" s="138" t="e">
        <f t="shared" si="17"/>
        <v>#DIV/0!</v>
      </c>
      <c r="BE11" s="138">
        <f t="shared" si="6"/>
        <v>0</v>
      </c>
      <c r="BF11" s="138"/>
      <c r="BG11" s="19"/>
      <c r="BH11" s="19"/>
      <c r="BI11" s="143"/>
      <c r="BJ11" s="138" t="e">
        <f t="shared" si="7"/>
        <v>#DIV/0!</v>
      </c>
      <c r="BK11" s="138" t="e">
        <f t="shared" si="18"/>
        <v>#DIV/0!</v>
      </c>
      <c r="BL11" s="138">
        <f t="shared" si="8"/>
        <v>0</v>
      </c>
      <c r="BM11" s="143"/>
      <c r="BN11" s="138" t="e">
        <f t="shared" si="10"/>
        <v>#DIV/0!</v>
      </c>
      <c r="BO11" s="138">
        <f t="shared" si="11"/>
        <v>0</v>
      </c>
    </row>
    <row r="12" spans="1:67" s="234" customFormat="1" ht="15.75" customHeight="1" x14ac:dyDescent="0.2">
      <c r="A12" s="244" t="s">
        <v>10</v>
      </c>
      <c r="B12" s="228">
        <v>1</v>
      </c>
      <c r="C12" s="228">
        <v>11</v>
      </c>
      <c r="D12" s="10">
        <v>0</v>
      </c>
      <c r="E12" s="10">
        <v>0</v>
      </c>
      <c r="F12" s="10">
        <v>0</v>
      </c>
      <c r="G12" s="137">
        <v>0</v>
      </c>
      <c r="H12" s="138">
        <v>0</v>
      </c>
      <c r="I12" s="138">
        <v>0</v>
      </c>
      <c r="J12" s="138">
        <v>0</v>
      </c>
      <c r="K12" s="138">
        <v>0</v>
      </c>
      <c r="L12" s="137">
        <v>0</v>
      </c>
      <c r="M12" s="138"/>
      <c r="N12" s="137">
        <v>0</v>
      </c>
      <c r="O12" s="19">
        <v>0</v>
      </c>
      <c r="P12" s="19">
        <v>0</v>
      </c>
      <c r="Q12" s="138">
        <v>15336</v>
      </c>
      <c r="R12" s="138">
        <v>15336</v>
      </c>
      <c r="S12" s="138">
        <v>15336</v>
      </c>
      <c r="T12" s="138">
        <v>0</v>
      </c>
      <c r="U12" s="138">
        <v>0</v>
      </c>
      <c r="V12" s="138">
        <v>15336</v>
      </c>
      <c r="W12" s="138">
        <v>15336</v>
      </c>
      <c r="X12" s="138">
        <v>0</v>
      </c>
      <c r="Y12" s="138">
        <v>0</v>
      </c>
      <c r="Z12" s="138">
        <v>0</v>
      </c>
      <c r="AA12" s="138">
        <v>0</v>
      </c>
      <c r="AB12" s="138">
        <v>15336</v>
      </c>
      <c r="AC12" s="138">
        <v>15336</v>
      </c>
      <c r="AD12" s="138">
        <v>15336</v>
      </c>
      <c r="AE12" s="138">
        <v>0</v>
      </c>
      <c r="AF12" s="139">
        <v>17581.3</v>
      </c>
      <c r="AG12" s="139">
        <v>17581.3</v>
      </c>
      <c r="AH12" s="139">
        <v>0</v>
      </c>
      <c r="AI12" s="139">
        <v>17581.3</v>
      </c>
      <c r="AJ12" s="139">
        <v>17581.3</v>
      </c>
      <c r="AK12" s="139"/>
      <c r="AL12" s="139">
        <v>17581.3</v>
      </c>
      <c r="AM12" s="139"/>
      <c r="AN12" s="139"/>
      <c r="AO12" s="139">
        <v>17581.3</v>
      </c>
      <c r="AP12" s="143">
        <f t="shared" si="13"/>
        <v>0</v>
      </c>
      <c r="AQ12" s="143">
        <f t="shared" si="14"/>
        <v>100</v>
      </c>
      <c r="AR12" s="143"/>
      <c r="AS12" s="143"/>
      <c r="AT12" s="143"/>
      <c r="AU12" s="139">
        <v>0</v>
      </c>
      <c r="AV12" s="23">
        <f t="shared" si="4"/>
        <v>0</v>
      </c>
      <c r="AW12" s="139">
        <v>0</v>
      </c>
      <c r="AX12" s="139">
        <f t="shared" si="15"/>
        <v>0</v>
      </c>
      <c r="AY12" s="138">
        <v>17581.3</v>
      </c>
      <c r="AZ12" s="138">
        <v>17581.3</v>
      </c>
      <c r="BA12" s="138">
        <v>17581.3</v>
      </c>
      <c r="BB12" s="139">
        <v>18463.400000000001</v>
      </c>
      <c r="BC12" s="139">
        <f t="shared" si="16"/>
        <v>105.01726265975782</v>
      </c>
      <c r="BD12" s="139">
        <v>100</v>
      </c>
      <c r="BE12" s="139">
        <f t="shared" si="6"/>
        <v>0.27122196089067874</v>
      </c>
      <c r="BF12" s="138">
        <v>17581.3</v>
      </c>
      <c r="BG12" s="19">
        <v>17581.3</v>
      </c>
      <c r="BH12" s="19">
        <v>17581.3</v>
      </c>
      <c r="BI12" s="143">
        <v>18463.400000000001</v>
      </c>
      <c r="BJ12" s="139">
        <f t="shared" si="7"/>
        <v>100</v>
      </c>
      <c r="BK12" s="139">
        <f t="shared" si="18"/>
        <v>100</v>
      </c>
      <c r="BL12" s="139">
        <f t="shared" si="8"/>
        <v>0.30273325878862822</v>
      </c>
      <c r="BM12" s="143">
        <v>18463.400000000001</v>
      </c>
      <c r="BN12" s="139">
        <f t="shared" si="10"/>
        <v>100</v>
      </c>
      <c r="BO12" s="139">
        <f t="shared" si="11"/>
        <v>0.29955555666601802</v>
      </c>
    </row>
    <row r="13" spans="1:67" s="234" customFormat="1" ht="21.75" customHeight="1" x14ac:dyDescent="0.2">
      <c r="A13" s="244" t="s">
        <v>11</v>
      </c>
      <c r="B13" s="228">
        <v>1</v>
      </c>
      <c r="C13" s="228">
        <v>13</v>
      </c>
      <c r="D13" s="10">
        <v>44618.5</v>
      </c>
      <c r="E13" s="10">
        <v>50049.8</v>
      </c>
      <c r="F13" s="10">
        <v>78433.899999999994</v>
      </c>
      <c r="G13" s="137">
        <v>65518</v>
      </c>
      <c r="H13" s="138">
        <v>77314</v>
      </c>
      <c r="I13" s="138">
        <v>87030.5</v>
      </c>
      <c r="J13" s="138">
        <v>116829.7</v>
      </c>
      <c r="K13" s="138">
        <v>122261.8</v>
      </c>
      <c r="L13" s="137">
        <v>217760.9</v>
      </c>
      <c r="M13" s="138">
        <v>215110.3</v>
      </c>
      <c r="N13" s="137">
        <v>149558.29999999999</v>
      </c>
      <c r="O13" s="19">
        <v>183378.9</v>
      </c>
      <c r="P13" s="19">
        <v>150783</v>
      </c>
      <c r="Q13" s="138">
        <v>196348.6</v>
      </c>
      <c r="R13" s="138">
        <v>282657.59999999998</v>
      </c>
      <c r="S13" s="138">
        <v>227184.3</v>
      </c>
      <c r="T13" s="138">
        <v>37927</v>
      </c>
      <c r="U13" s="138">
        <v>79129.100000000006</v>
      </c>
      <c r="V13" s="138">
        <v>184188.79999999999</v>
      </c>
      <c r="W13" s="138">
        <v>183675.6</v>
      </c>
      <c r="X13" s="138">
        <v>102237.1</v>
      </c>
      <c r="Y13" s="138">
        <v>108867.39453000001</v>
      </c>
      <c r="Z13" s="138">
        <v>198841.9</v>
      </c>
      <c r="AA13" s="138">
        <v>117194.4</v>
      </c>
      <c r="AB13" s="138">
        <v>290616.5</v>
      </c>
      <c r="AC13" s="138">
        <v>289911.2</v>
      </c>
      <c r="AD13" s="138">
        <v>289911.2</v>
      </c>
      <c r="AE13" s="138">
        <v>136031.6</v>
      </c>
      <c r="AF13" s="139">
        <v>170284.79999999999</v>
      </c>
      <c r="AG13" s="139">
        <v>340134.8</v>
      </c>
      <c r="AH13" s="139">
        <v>43020.7</v>
      </c>
      <c r="AI13" s="139">
        <v>240800.6</v>
      </c>
      <c r="AJ13" s="139">
        <v>217200</v>
      </c>
      <c r="AK13" s="139">
        <f t="shared" si="12"/>
        <v>90.216801628830851</v>
      </c>
      <c r="AL13" s="139">
        <v>179414.6</v>
      </c>
      <c r="AM13" s="139">
        <v>111362.8</v>
      </c>
      <c r="AN13" s="139">
        <f t="shared" ref="AN13:AN57" si="19">AM13/AU13*100</f>
        <v>39.413316949282112</v>
      </c>
      <c r="AO13" s="139">
        <v>206038.6</v>
      </c>
      <c r="AP13" s="143">
        <f t="shared" si="13"/>
        <v>26624</v>
      </c>
      <c r="AQ13" s="143">
        <f t="shared" si="14"/>
        <v>120.99647179313715</v>
      </c>
      <c r="AR13" s="143"/>
      <c r="AS13" s="143">
        <v>119768.6</v>
      </c>
      <c r="AT13" s="143"/>
      <c r="AU13" s="139">
        <v>282551.2</v>
      </c>
      <c r="AV13" s="23">
        <f t="shared" si="4"/>
        <v>157.48506531798415</v>
      </c>
      <c r="AW13" s="139">
        <f t="shared" ref="AW13:AW57" si="20">AU13/AE13*100</f>
        <v>207.70997327091644</v>
      </c>
      <c r="AX13" s="139">
        <f t="shared" si="15"/>
        <v>3.4398182342267534</v>
      </c>
      <c r="AY13" s="138">
        <v>166168.20000000001</v>
      </c>
      <c r="AZ13" s="138">
        <v>164779.20000000001</v>
      </c>
      <c r="BA13" s="138">
        <v>166002.70000000001</v>
      </c>
      <c r="BB13" s="139">
        <v>175451.1</v>
      </c>
      <c r="BC13" s="139">
        <f t="shared" si="16"/>
        <v>105.58644794852445</v>
      </c>
      <c r="BD13" s="139">
        <f t="shared" si="17"/>
        <v>62.095329979132984</v>
      </c>
      <c r="BE13" s="139">
        <f t="shared" si="6"/>
        <v>2.5773254862282444</v>
      </c>
      <c r="BF13" s="138">
        <v>298594.8</v>
      </c>
      <c r="BG13" s="19">
        <v>297175.8</v>
      </c>
      <c r="BH13" s="19">
        <v>291096.59999999998</v>
      </c>
      <c r="BI13" s="143">
        <v>321213.8</v>
      </c>
      <c r="BJ13" s="139">
        <f t="shared" si="7"/>
        <v>97.488837715861081</v>
      </c>
      <c r="BK13" s="139">
        <f t="shared" si="18"/>
        <v>183.07881797264307</v>
      </c>
      <c r="BL13" s="139">
        <f t="shared" si="8"/>
        <v>5.0124064966919279</v>
      </c>
      <c r="BM13" s="143">
        <v>403004.1</v>
      </c>
      <c r="BN13" s="139">
        <f t="shared" si="10"/>
        <v>125.46288484492261</v>
      </c>
      <c r="BO13" s="139">
        <f t="shared" si="11"/>
        <v>6.5384554044318808</v>
      </c>
    </row>
    <row r="14" spans="1:67" s="233" customFormat="1" ht="21.75" customHeight="1" x14ac:dyDescent="0.2">
      <c r="A14" s="245" t="s">
        <v>112</v>
      </c>
      <c r="B14" s="235">
        <v>2</v>
      </c>
      <c r="C14" s="235"/>
      <c r="D14" s="18">
        <f t="shared" ref="D14:BI14" si="21">D15</f>
        <v>4786.3999999999996</v>
      </c>
      <c r="E14" s="18">
        <f t="shared" si="21"/>
        <v>4729.3999999999996</v>
      </c>
      <c r="F14" s="18">
        <f t="shared" si="21"/>
        <v>3567.9</v>
      </c>
      <c r="G14" s="18">
        <f t="shared" si="21"/>
        <v>4782</v>
      </c>
      <c r="H14" s="18">
        <f t="shared" si="21"/>
        <v>4496</v>
      </c>
      <c r="I14" s="18">
        <f t="shared" si="21"/>
        <v>4696</v>
      </c>
      <c r="J14" s="18">
        <f t="shared" si="21"/>
        <v>3043.8</v>
      </c>
      <c r="K14" s="18">
        <f t="shared" si="21"/>
        <v>3597.2</v>
      </c>
      <c r="L14" s="18">
        <f t="shared" si="21"/>
        <v>3702</v>
      </c>
      <c r="M14" s="18">
        <f t="shared" si="21"/>
        <v>3955.3</v>
      </c>
      <c r="N14" s="18">
        <f t="shared" si="21"/>
        <v>4025.6</v>
      </c>
      <c r="O14" s="18">
        <f t="shared" si="21"/>
        <v>4923.3999999999996</v>
      </c>
      <c r="P14" s="18">
        <f t="shared" si="21"/>
        <v>4861</v>
      </c>
      <c r="Q14" s="18">
        <f t="shared" si="21"/>
        <v>5603.7</v>
      </c>
      <c r="R14" s="18">
        <f t="shared" si="21"/>
        <v>5603.7</v>
      </c>
      <c r="S14" s="18">
        <f t="shared" si="21"/>
        <v>5603.7</v>
      </c>
      <c r="T14" s="18">
        <f t="shared" si="21"/>
        <v>1531</v>
      </c>
      <c r="U14" s="18">
        <f t="shared" si="21"/>
        <v>2998</v>
      </c>
      <c r="V14" s="18">
        <f t="shared" si="21"/>
        <v>5603.7</v>
      </c>
      <c r="W14" s="18">
        <f t="shared" si="21"/>
        <v>5610.9</v>
      </c>
      <c r="X14" s="18">
        <f t="shared" si="21"/>
        <v>3822.5</v>
      </c>
      <c r="Y14" s="18">
        <f t="shared" si="21"/>
        <v>4033.7707999999998</v>
      </c>
      <c r="Z14" s="18">
        <f t="shared" si="21"/>
        <v>5610.9</v>
      </c>
      <c r="AA14" s="18">
        <f t="shared" si="21"/>
        <v>4437.5</v>
      </c>
      <c r="AB14" s="18">
        <f t="shared" si="21"/>
        <v>5610.9</v>
      </c>
      <c r="AC14" s="18">
        <f t="shared" si="21"/>
        <v>5610.9</v>
      </c>
      <c r="AD14" s="18">
        <f t="shared" si="21"/>
        <v>5610.9</v>
      </c>
      <c r="AE14" s="18">
        <f t="shared" si="21"/>
        <v>5610.9</v>
      </c>
      <c r="AF14" s="23">
        <f t="shared" si="21"/>
        <v>6338.6</v>
      </c>
      <c r="AG14" s="23">
        <f t="shared" si="21"/>
        <v>6338.6</v>
      </c>
      <c r="AH14" s="23">
        <f t="shared" si="21"/>
        <v>1557.4</v>
      </c>
      <c r="AI14" s="23">
        <f t="shared" si="21"/>
        <v>6338.6</v>
      </c>
      <c r="AJ14" s="23">
        <f t="shared" si="21"/>
        <v>6338.6</v>
      </c>
      <c r="AK14" s="23">
        <f t="shared" si="12"/>
        <v>115.42686689981485</v>
      </c>
      <c r="AL14" s="23">
        <f>AL15</f>
        <v>6383.6</v>
      </c>
      <c r="AM14" s="23">
        <f t="shared" si="21"/>
        <v>4625.1499999999996</v>
      </c>
      <c r="AN14" s="23">
        <f t="shared" si="19"/>
        <v>72.96800555327674</v>
      </c>
      <c r="AO14" s="23">
        <f>AO15</f>
        <v>6383.6</v>
      </c>
      <c r="AP14" s="23">
        <f t="shared" si="13"/>
        <v>0</v>
      </c>
      <c r="AQ14" s="23">
        <f t="shared" si="14"/>
        <v>100.70993594800113</v>
      </c>
      <c r="AR14" s="23">
        <f>AO14/AO71*100</f>
        <v>7.9812220484222249E-2</v>
      </c>
      <c r="AS14" s="23">
        <f>AS15</f>
        <v>5098.3</v>
      </c>
      <c r="AT14" s="23"/>
      <c r="AU14" s="23">
        <f>AU15</f>
        <v>6338.6</v>
      </c>
      <c r="AV14" s="23">
        <f t="shared" si="4"/>
        <v>99.295068613321632</v>
      </c>
      <c r="AW14" s="23">
        <f t="shared" si="20"/>
        <v>112.96939884866957</v>
      </c>
      <c r="AX14" s="23">
        <f t="shared" si="15"/>
        <v>7.7167012065316662E-2</v>
      </c>
      <c r="AY14" s="18">
        <f t="shared" si="21"/>
        <v>6945.5</v>
      </c>
      <c r="AZ14" s="18">
        <f t="shared" si="21"/>
        <v>6945.5</v>
      </c>
      <c r="BA14" s="18">
        <f t="shared" si="21"/>
        <v>6945.5</v>
      </c>
      <c r="BB14" s="23">
        <f t="shared" si="21"/>
        <v>9484.5</v>
      </c>
      <c r="BC14" s="23">
        <f t="shared" si="16"/>
        <v>136.55604348139084</v>
      </c>
      <c r="BD14" s="23">
        <f t="shared" si="17"/>
        <v>149.63083330703938</v>
      </c>
      <c r="BE14" s="23">
        <f t="shared" si="6"/>
        <v>0.13932453871267708</v>
      </c>
      <c r="BF14" s="18">
        <f t="shared" si="21"/>
        <v>7199.5</v>
      </c>
      <c r="BG14" s="18">
        <f t="shared" si="21"/>
        <v>7199.5</v>
      </c>
      <c r="BH14" s="18">
        <f t="shared" si="21"/>
        <v>7199.5</v>
      </c>
      <c r="BI14" s="23">
        <f t="shared" si="21"/>
        <v>10618.7</v>
      </c>
      <c r="BJ14" s="23">
        <f t="shared" si="7"/>
        <v>100</v>
      </c>
      <c r="BK14" s="23">
        <f t="shared" si="18"/>
        <v>111.95845853761401</v>
      </c>
      <c r="BL14" s="23">
        <f t="shared" si="8"/>
        <v>0.12396854024723591</v>
      </c>
      <c r="BM14" s="23">
        <f t="shared" ref="BM14" si="22">BM15</f>
        <v>13612</v>
      </c>
      <c r="BN14" s="23">
        <f t="shared" si="10"/>
        <v>128.18894968310622</v>
      </c>
      <c r="BO14" s="23">
        <f t="shared" si="11"/>
        <v>0.22084503598133806</v>
      </c>
    </row>
    <row r="15" spans="1:67" s="234" customFormat="1" ht="24.75" customHeight="1" x14ac:dyDescent="0.2">
      <c r="A15" s="244" t="s">
        <v>113</v>
      </c>
      <c r="B15" s="228">
        <v>2</v>
      </c>
      <c r="C15" s="228">
        <v>3</v>
      </c>
      <c r="D15" s="10">
        <v>4786.3999999999996</v>
      </c>
      <c r="E15" s="10">
        <v>4729.3999999999996</v>
      </c>
      <c r="F15" s="10">
        <v>3567.9</v>
      </c>
      <c r="G15" s="137">
        <v>4782</v>
      </c>
      <c r="H15" s="138">
        <v>4496</v>
      </c>
      <c r="I15" s="138">
        <v>4696</v>
      </c>
      <c r="J15" s="138">
        <v>3043.8</v>
      </c>
      <c r="K15" s="138">
        <v>3597.2</v>
      </c>
      <c r="L15" s="137">
        <v>3702</v>
      </c>
      <c r="M15" s="138">
        <v>3955.3</v>
      </c>
      <c r="N15" s="137">
        <v>4025.6</v>
      </c>
      <c r="O15" s="19">
        <v>4923.3999999999996</v>
      </c>
      <c r="P15" s="19">
        <v>4861</v>
      </c>
      <c r="Q15" s="138">
        <v>5603.7</v>
      </c>
      <c r="R15" s="138">
        <v>5603.7</v>
      </c>
      <c r="S15" s="138">
        <v>5603.7</v>
      </c>
      <c r="T15" s="138">
        <v>1531</v>
      </c>
      <c r="U15" s="138">
        <v>2998</v>
      </c>
      <c r="V15" s="138">
        <v>5603.7</v>
      </c>
      <c r="W15" s="138">
        <v>5610.9</v>
      </c>
      <c r="X15" s="138">
        <v>3822.5</v>
      </c>
      <c r="Y15" s="138">
        <v>4033.7707999999998</v>
      </c>
      <c r="Z15" s="138">
        <v>5610.9</v>
      </c>
      <c r="AA15" s="138">
        <v>4437.5</v>
      </c>
      <c r="AB15" s="138">
        <v>5610.9</v>
      </c>
      <c r="AC15" s="138">
        <v>5610.9</v>
      </c>
      <c r="AD15" s="138">
        <v>5610.9</v>
      </c>
      <c r="AE15" s="138">
        <v>5610.9</v>
      </c>
      <c r="AF15" s="139">
        <v>6338.6</v>
      </c>
      <c r="AG15" s="139">
        <v>6338.6</v>
      </c>
      <c r="AH15" s="139">
        <v>1557.4</v>
      </c>
      <c r="AI15" s="139">
        <v>6338.6</v>
      </c>
      <c r="AJ15" s="139">
        <v>6338.6</v>
      </c>
      <c r="AK15" s="139">
        <f t="shared" si="12"/>
        <v>115.42686689981485</v>
      </c>
      <c r="AL15" s="139">
        <v>6383.6</v>
      </c>
      <c r="AM15" s="139">
        <v>4625.1499999999996</v>
      </c>
      <c r="AN15" s="139">
        <f t="shared" si="19"/>
        <v>72.96800555327674</v>
      </c>
      <c r="AO15" s="139">
        <v>6383.6</v>
      </c>
      <c r="AP15" s="143">
        <f t="shared" si="13"/>
        <v>0</v>
      </c>
      <c r="AQ15" s="143">
        <f t="shared" si="14"/>
        <v>100.70993594800113</v>
      </c>
      <c r="AR15" s="143"/>
      <c r="AS15" s="143">
        <v>5098.3</v>
      </c>
      <c r="AT15" s="143"/>
      <c r="AU15" s="139">
        <v>6338.6</v>
      </c>
      <c r="AV15" s="23">
        <f t="shared" si="4"/>
        <v>99.295068613321632</v>
      </c>
      <c r="AW15" s="139">
        <f t="shared" si="20"/>
        <v>112.96939884866957</v>
      </c>
      <c r="AX15" s="139">
        <f t="shared" si="15"/>
        <v>7.7167012065316662E-2</v>
      </c>
      <c r="AY15" s="138">
        <v>6945.5</v>
      </c>
      <c r="AZ15" s="138">
        <v>6945.5</v>
      </c>
      <c r="BA15" s="138">
        <v>6945.5</v>
      </c>
      <c r="BB15" s="139">
        <v>9484.5</v>
      </c>
      <c r="BC15" s="139">
        <f t="shared" si="16"/>
        <v>136.55604348139084</v>
      </c>
      <c r="BD15" s="139">
        <f t="shared" si="17"/>
        <v>149.63083330703938</v>
      </c>
      <c r="BE15" s="139">
        <f t="shared" si="6"/>
        <v>0.13932453871267708</v>
      </c>
      <c r="BF15" s="138">
        <v>7199.5</v>
      </c>
      <c r="BG15" s="19">
        <v>7199.5</v>
      </c>
      <c r="BH15" s="19">
        <v>7199.5</v>
      </c>
      <c r="BI15" s="143">
        <v>10618.7</v>
      </c>
      <c r="BJ15" s="139">
        <f t="shared" si="7"/>
        <v>100</v>
      </c>
      <c r="BK15" s="139">
        <f t="shared" si="18"/>
        <v>111.95845853761401</v>
      </c>
      <c r="BL15" s="139">
        <f t="shared" si="8"/>
        <v>0.12396854024723591</v>
      </c>
      <c r="BM15" s="143">
        <v>13612</v>
      </c>
      <c r="BN15" s="139">
        <f t="shared" si="10"/>
        <v>128.18894968310622</v>
      </c>
      <c r="BO15" s="139">
        <f t="shared" si="11"/>
        <v>0.22084503598133806</v>
      </c>
    </row>
    <row r="16" spans="1:67" s="233" customFormat="1" ht="21.75" customHeight="1" x14ac:dyDescent="0.2">
      <c r="A16" s="245" t="s">
        <v>12</v>
      </c>
      <c r="B16" s="235">
        <v>3</v>
      </c>
      <c r="C16" s="235" t="s">
        <v>6</v>
      </c>
      <c r="D16" s="18" t="e">
        <f>D17+D18+D20+#REF!</f>
        <v>#REF!</v>
      </c>
      <c r="E16" s="18">
        <f t="shared" ref="E16:M16" si="23">E17+E18+E20</f>
        <v>13883.699999999999</v>
      </c>
      <c r="F16" s="18">
        <f t="shared" si="23"/>
        <v>18293.04</v>
      </c>
      <c r="G16" s="18">
        <f t="shared" si="23"/>
        <v>43004</v>
      </c>
      <c r="H16" s="18">
        <f t="shared" si="23"/>
        <v>15175.6</v>
      </c>
      <c r="I16" s="18">
        <f t="shared" si="23"/>
        <v>14263.7</v>
      </c>
      <c r="J16" s="18">
        <f t="shared" si="23"/>
        <v>14685.7</v>
      </c>
      <c r="K16" s="18">
        <f t="shared" si="23"/>
        <v>14494.2</v>
      </c>
      <c r="L16" s="18">
        <f t="shared" si="23"/>
        <v>18288.599999999999</v>
      </c>
      <c r="M16" s="18">
        <f t="shared" si="23"/>
        <v>44061.299999999996</v>
      </c>
      <c r="N16" s="18">
        <f>N17+N18+N20+N19</f>
        <v>33703.4</v>
      </c>
      <c r="O16" s="18">
        <f>O17+O18+O20+O19</f>
        <v>26349.1</v>
      </c>
      <c r="P16" s="18">
        <f>P17+P19+P20</f>
        <v>32074.899999999998</v>
      </c>
      <c r="Q16" s="18">
        <f>Q17+Q18+Q20+Q19</f>
        <v>33680.699999999997</v>
      </c>
      <c r="R16" s="18">
        <f>R17+R18+R20+R19</f>
        <v>36401.599999999999</v>
      </c>
      <c r="S16" s="18">
        <f>S17+S18+S20+S19</f>
        <v>37302.699999999997</v>
      </c>
      <c r="T16" s="18">
        <f>T17+T18+T20+T19</f>
        <v>4070.2</v>
      </c>
      <c r="U16" s="18">
        <f t="shared" ref="U16:BI16" si="24">U17+U18+U20+U19</f>
        <v>13909</v>
      </c>
      <c r="V16" s="18">
        <f t="shared" si="24"/>
        <v>39365.800000000003</v>
      </c>
      <c r="W16" s="18">
        <f t="shared" si="24"/>
        <v>39065.800000000003</v>
      </c>
      <c r="X16" s="18">
        <f t="shared" si="24"/>
        <v>19520.8</v>
      </c>
      <c r="Y16" s="18">
        <f t="shared" si="24"/>
        <v>33023.579160000001</v>
      </c>
      <c r="Z16" s="18">
        <f t="shared" si="24"/>
        <v>39065.800000000003</v>
      </c>
      <c r="AA16" s="18">
        <f t="shared" si="24"/>
        <v>34248.699999999997</v>
      </c>
      <c r="AB16" s="18">
        <f t="shared" si="24"/>
        <v>38491.5</v>
      </c>
      <c r="AC16" s="18">
        <f t="shared" si="24"/>
        <v>38491.5</v>
      </c>
      <c r="AD16" s="18">
        <f t="shared" si="24"/>
        <v>38491.5</v>
      </c>
      <c r="AE16" s="18">
        <f t="shared" si="24"/>
        <v>38483.9</v>
      </c>
      <c r="AF16" s="23">
        <f t="shared" si="24"/>
        <v>45431.6</v>
      </c>
      <c r="AG16" s="23">
        <f t="shared" si="24"/>
        <v>48902.3</v>
      </c>
      <c r="AH16" s="23">
        <f t="shared" si="24"/>
        <v>5228.2</v>
      </c>
      <c r="AI16" s="23">
        <f>AI17+AI18+AI20+AI19</f>
        <v>51471.8</v>
      </c>
      <c r="AJ16" s="23">
        <f t="shared" si="24"/>
        <v>51352.399999999994</v>
      </c>
      <c r="AK16" s="23">
        <f t="shared" si="12"/>
        <v>119.98135613828882</v>
      </c>
      <c r="AL16" s="23">
        <f>AL17+AL18+AL20+AL19</f>
        <v>49094.8</v>
      </c>
      <c r="AM16" s="23">
        <f t="shared" si="24"/>
        <v>18373.36</v>
      </c>
      <c r="AN16" s="23">
        <f t="shared" si="19"/>
        <v>35.778970408393775</v>
      </c>
      <c r="AO16" s="23">
        <f>AO17+AO18+AO20+AO19</f>
        <v>59763.199999999997</v>
      </c>
      <c r="AP16" s="23">
        <f t="shared" si="13"/>
        <v>10668.399999999994</v>
      </c>
      <c r="AQ16" s="23">
        <f t="shared" si="14"/>
        <v>131.54544414020197</v>
      </c>
      <c r="AR16" s="23">
        <f>AO16/AO71*100</f>
        <v>0.74720121800279948</v>
      </c>
      <c r="AS16" s="23">
        <f>AS17+AS19+AS20</f>
        <v>21666.5</v>
      </c>
      <c r="AT16" s="23"/>
      <c r="AU16" s="23">
        <f>AU17+AU18+AU20+AU19</f>
        <v>51352.399999999994</v>
      </c>
      <c r="AV16" s="23">
        <f t="shared" si="4"/>
        <v>104.59845034504671</v>
      </c>
      <c r="AW16" s="23">
        <f t="shared" si="20"/>
        <v>133.43865876379471</v>
      </c>
      <c r="AX16" s="23">
        <f t="shared" si="15"/>
        <v>0.62517137386535926</v>
      </c>
      <c r="AY16" s="18">
        <f t="shared" si="24"/>
        <v>31862</v>
      </c>
      <c r="AZ16" s="18">
        <f t="shared" si="24"/>
        <v>33251</v>
      </c>
      <c r="BA16" s="18">
        <f t="shared" si="24"/>
        <v>33251</v>
      </c>
      <c r="BB16" s="23">
        <f t="shared" si="24"/>
        <v>53816.6</v>
      </c>
      <c r="BC16" s="23">
        <f t="shared" si="16"/>
        <v>168.90527901575544</v>
      </c>
      <c r="BD16" s="23">
        <f t="shared" si="17"/>
        <v>104.79860727054628</v>
      </c>
      <c r="BE16" s="23">
        <f t="shared" si="6"/>
        <v>0.79055015763452552</v>
      </c>
      <c r="BF16" s="18">
        <f t="shared" si="24"/>
        <v>31861.7</v>
      </c>
      <c r="BG16" s="18">
        <f t="shared" si="24"/>
        <v>33280.699999999997</v>
      </c>
      <c r="BH16" s="18">
        <f t="shared" si="24"/>
        <v>33280.699999999997</v>
      </c>
      <c r="BI16" s="23">
        <f t="shared" si="24"/>
        <v>36901.699999999997</v>
      </c>
      <c r="BJ16" s="23">
        <f t="shared" si="7"/>
        <v>104.45362300191137</v>
      </c>
      <c r="BK16" s="23">
        <f t="shared" si="18"/>
        <v>68.569363356287838</v>
      </c>
      <c r="BL16" s="23">
        <f t="shared" si="8"/>
        <v>0.57306199005572389</v>
      </c>
      <c r="BM16" s="23">
        <f t="shared" ref="BM16" si="25">BM17+BM18+BM20+BM19</f>
        <v>36902</v>
      </c>
      <c r="BN16" s="23">
        <f t="shared" si="10"/>
        <v>100.00081297067615</v>
      </c>
      <c r="BO16" s="23">
        <f t="shared" si="11"/>
        <v>0.59870875093912268</v>
      </c>
    </row>
    <row r="17" spans="1:67" s="234" customFormat="1" ht="11.25" customHeight="1" x14ac:dyDescent="0.2">
      <c r="A17" s="244" t="s">
        <v>13</v>
      </c>
      <c r="B17" s="228">
        <v>3</v>
      </c>
      <c r="C17" s="228">
        <v>4</v>
      </c>
      <c r="D17" s="10">
        <v>0</v>
      </c>
      <c r="E17" s="10">
        <v>4578.2</v>
      </c>
      <c r="F17" s="10">
        <v>5628.2</v>
      </c>
      <c r="G17" s="137">
        <v>4825.7</v>
      </c>
      <c r="H17" s="138">
        <v>5013.1000000000004</v>
      </c>
      <c r="I17" s="138">
        <v>4444.7</v>
      </c>
      <c r="J17" s="138">
        <v>6151.7</v>
      </c>
      <c r="K17" s="138">
        <v>6405.2</v>
      </c>
      <c r="L17" s="137">
        <v>6929.4</v>
      </c>
      <c r="M17" s="138">
        <v>6016.1</v>
      </c>
      <c r="N17" s="137">
        <v>6168.6</v>
      </c>
      <c r="O17" s="19">
        <v>6458.8</v>
      </c>
      <c r="P17" s="19">
        <v>7644</v>
      </c>
      <c r="Q17" s="138">
        <v>8033.8</v>
      </c>
      <c r="R17" s="138">
        <v>8033.8</v>
      </c>
      <c r="S17" s="138">
        <v>8033.8</v>
      </c>
      <c r="T17" s="138">
        <v>2834.6</v>
      </c>
      <c r="U17" s="138">
        <v>4875.7</v>
      </c>
      <c r="V17" s="138">
        <v>8033.8</v>
      </c>
      <c r="W17" s="138">
        <v>8033.8</v>
      </c>
      <c r="X17" s="138">
        <v>6143.9</v>
      </c>
      <c r="Y17" s="138">
        <v>6769.35196</v>
      </c>
      <c r="Z17" s="138">
        <v>8033.8</v>
      </c>
      <c r="AA17" s="138">
        <v>7227.9</v>
      </c>
      <c r="AB17" s="138">
        <v>8033.8</v>
      </c>
      <c r="AC17" s="138">
        <v>8033.8</v>
      </c>
      <c r="AD17" s="138">
        <v>8033.8</v>
      </c>
      <c r="AE17" s="138">
        <v>8033.8</v>
      </c>
      <c r="AF17" s="139">
        <v>7992.8</v>
      </c>
      <c r="AG17" s="139">
        <v>7992.8</v>
      </c>
      <c r="AH17" s="139">
        <v>3154.9</v>
      </c>
      <c r="AI17" s="139">
        <v>7992.8</v>
      </c>
      <c r="AJ17" s="139">
        <v>7992.8</v>
      </c>
      <c r="AK17" s="139">
        <f t="shared" si="12"/>
        <v>105.09942438513866</v>
      </c>
      <c r="AL17" s="139">
        <v>8064.5</v>
      </c>
      <c r="AM17" s="139">
        <v>6734.33</v>
      </c>
      <c r="AN17" s="139">
        <f t="shared" si="19"/>
        <v>84.254954459013106</v>
      </c>
      <c r="AO17" s="139">
        <v>8237.4</v>
      </c>
      <c r="AP17" s="143">
        <f t="shared" si="13"/>
        <v>172.89999999999964</v>
      </c>
      <c r="AQ17" s="143">
        <f t="shared" si="14"/>
        <v>103.06025422880592</v>
      </c>
      <c r="AR17" s="143"/>
      <c r="AS17" s="143">
        <v>7283.7</v>
      </c>
      <c r="AT17" s="143"/>
      <c r="AU17" s="139">
        <v>7992.8</v>
      </c>
      <c r="AV17" s="23">
        <f t="shared" si="4"/>
        <v>99.110918221836442</v>
      </c>
      <c r="AW17" s="139">
        <f t="shared" si="20"/>
        <v>99.489656202544253</v>
      </c>
      <c r="AX17" s="139">
        <f t="shared" si="15"/>
        <v>9.7305476609292743E-2</v>
      </c>
      <c r="AY17" s="138">
        <v>8230.2000000000007</v>
      </c>
      <c r="AZ17" s="138">
        <v>8230.2000000000007</v>
      </c>
      <c r="BA17" s="138">
        <v>8230.2000000000007</v>
      </c>
      <c r="BB17" s="139">
        <v>8283.4</v>
      </c>
      <c r="BC17" s="139">
        <f t="shared" si="16"/>
        <v>100.64639984447521</v>
      </c>
      <c r="BD17" s="139">
        <f t="shared" si="17"/>
        <v>103.63577219497546</v>
      </c>
      <c r="BE17" s="139">
        <f t="shared" si="6"/>
        <v>0.12168073003032204</v>
      </c>
      <c r="BF17" s="138">
        <v>8230.2000000000007</v>
      </c>
      <c r="BG17" s="19">
        <v>8230.2000000000007</v>
      </c>
      <c r="BH17" s="19">
        <v>8230.2000000000007</v>
      </c>
      <c r="BI17" s="143">
        <v>8283.4</v>
      </c>
      <c r="BJ17" s="139">
        <f t="shared" si="7"/>
        <v>100</v>
      </c>
      <c r="BK17" s="139">
        <f t="shared" si="18"/>
        <v>100</v>
      </c>
      <c r="BL17" s="139">
        <f t="shared" si="8"/>
        <v>0.14171621361800141</v>
      </c>
      <c r="BM17" s="143">
        <v>8283.4</v>
      </c>
      <c r="BN17" s="139">
        <f t="shared" si="10"/>
        <v>100</v>
      </c>
      <c r="BO17" s="139">
        <f t="shared" si="11"/>
        <v>0.13439228409108256</v>
      </c>
    </row>
    <row r="18" spans="1:67" s="144" customFormat="1" ht="15" hidden="1" customHeight="1" x14ac:dyDescent="0.2">
      <c r="A18" s="8" t="s">
        <v>266</v>
      </c>
      <c r="B18" s="9">
        <v>3</v>
      </c>
      <c r="C18" s="9">
        <v>9</v>
      </c>
      <c r="D18" s="10">
        <v>3397</v>
      </c>
      <c r="E18" s="10">
        <v>8991.4</v>
      </c>
      <c r="F18" s="10">
        <v>11618.54</v>
      </c>
      <c r="G18" s="137">
        <v>10044.1</v>
      </c>
      <c r="H18" s="138">
        <v>5653.1</v>
      </c>
      <c r="I18" s="138">
        <v>9318.2999999999993</v>
      </c>
      <c r="J18" s="138">
        <v>7293</v>
      </c>
      <c r="K18" s="138">
        <v>7130</v>
      </c>
      <c r="L18" s="137">
        <v>10963.1</v>
      </c>
      <c r="M18" s="138">
        <v>36411.1</v>
      </c>
      <c r="N18" s="137">
        <v>11329.4</v>
      </c>
      <c r="O18" s="19">
        <v>1806.6</v>
      </c>
      <c r="P18" s="19" t="e">
        <f>#REF!/#REF!*100</f>
        <v>#REF!</v>
      </c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9"/>
      <c r="AK18" s="138" t="e">
        <f t="shared" si="12"/>
        <v>#REF!</v>
      </c>
      <c r="AL18" s="140"/>
      <c r="AM18" s="139"/>
      <c r="AN18" s="139" t="e">
        <f t="shared" si="19"/>
        <v>#DIV/0!</v>
      </c>
      <c r="AO18" s="141"/>
      <c r="AP18" s="142">
        <f t="shared" si="13"/>
        <v>0</v>
      </c>
      <c r="AQ18" s="142" t="e">
        <f t="shared" si="14"/>
        <v>#DIV/0!</v>
      </c>
      <c r="AR18" s="142"/>
      <c r="AS18" s="142"/>
      <c r="AT18" s="142"/>
      <c r="AU18" s="139"/>
      <c r="AV18" s="23" t="e">
        <f t="shared" si="4"/>
        <v>#DIV/0!</v>
      </c>
      <c r="AW18" s="138" t="e">
        <f t="shared" si="20"/>
        <v>#DIV/0!</v>
      </c>
      <c r="AX18" s="138">
        <f t="shared" si="15"/>
        <v>0</v>
      </c>
      <c r="AY18" s="138"/>
      <c r="AZ18" s="138"/>
      <c r="BA18" s="138"/>
      <c r="BB18" s="139"/>
      <c r="BC18" s="138" t="e">
        <f t="shared" si="16"/>
        <v>#DIV/0!</v>
      </c>
      <c r="BD18" s="138" t="e">
        <f t="shared" si="17"/>
        <v>#DIV/0!</v>
      </c>
      <c r="BE18" s="138">
        <f t="shared" si="6"/>
        <v>0</v>
      </c>
      <c r="BF18" s="138"/>
      <c r="BG18" s="19"/>
      <c r="BH18" s="19"/>
      <c r="BI18" s="143"/>
      <c r="BJ18" s="138" t="e">
        <f t="shared" si="7"/>
        <v>#DIV/0!</v>
      </c>
      <c r="BK18" s="138" t="e">
        <f t="shared" si="18"/>
        <v>#DIV/0!</v>
      </c>
      <c r="BL18" s="138">
        <f t="shared" si="8"/>
        <v>0</v>
      </c>
      <c r="BM18" s="143"/>
      <c r="BN18" s="138" t="e">
        <f t="shared" si="10"/>
        <v>#DIV/0!</v>
      </c>
      <c r="BO18" s="138">
        <f t="shared" si="11"/>
        <v>0</v>
      </c>
    </row>
    <row r="19" spans="1:67" s="234" customFormat="1" ht="34.5" customHeight="1" x14ac:dyDescent="0.2">
      <c r="A19" s="244" t="s">
        <v>267</v>
      </c>
      <c r="B19" s="228">
        <v>3</v>
      </c>
      <c r="C19" s="228">
        <v>10</v>
      </c>
      <c r="D19" s="10"/>
      <c r="E19" s="10"/>
      <c r="F19" s="10"/>
      <c r="G19" s="137"/>
      <c r="H19" s="138"/>
      <c r="I19" s="138"/>
      <c r="J19" s="138"/>
      <c r="K19" s="138"/>
      <c r="L19" s="137"/>
      <c r="M19" s="138"/>
      <c r="N19" s="137">
        <v>15891.4</v>
      </c>
      <c r="O19" s="19">
        <v>17782.400000000001</v>
      </c>
      <c r="P19" s="19">
        <v>24252.3</v>
      </c>
      <c r="Q19" s="138">
        <v>25434.3</v>
      </c>
      <c r="R19" s="138">
        <v>28155.200000000001</v>
      </c>
      <c r="S19" s="138">
        <v>29056.3</v>
      </c>
      <c r="T19" s="138">
        <v>1225.0999999999999</v>
      </c>
      <c r="U19" s="138">
        <v>8965.1</v>
      </c>
      <c r="V19" s="138">
        <v>31119.4</v>
      </c>
      <c r="W19" s="138">
        <v>30819.4</v>
      </c>
      <c r="X19" s="138">
        <v>13308.7</v>
      </c>
      <c r="Y19" s="138">
        <v>26171.337</v>
      </c>
      <c r="Z19" s="138">
        <v>30819.4</v>
      </c>
      <c r="AA19" s="138">
        <v>26856.799999999999</v>
      </c>
      <c r="AB19" s="138">
        <v>30245.1</v>
      </c>
      <c r="AC19" s="138">
        <v>30245.1</v>
      </c>
      <c r="AD19" s="138">
        <v>30245.1</v>
      </c>
      <c r="AE19" s="138">
        <v>30237.5</v>
      </c>
      <c r="AF19" s="139">
        <v>37147.599999999999</v>
      </c>
      <c r="AG19" s="139">
        <v>38017.5</v>
      </c>
      <c r="AH19" s="139">
        <v>1441</v>
      </c>
      <c r="AI19" s="139">
        <v>40587</v>
      </c>
      <c r="AJ19" s="139">
        <v>40467.699999999997</v>
      </c>
      <c r="AK19" s="139">
        <f t="shared" si="12"/>
        <v>124.67889643456498</v>
      </c>
      <c r="AL19" s="139">
        <v>38028.300000000003</v>
      </c>
      <c r="AM19" s="139">
        <v>9491.17</v>
      </c>
      <c r="AN19" s="139">
        <f t="shared" si="19"/>
        <v>23.453692698127153</v>
      </c>
      <c r="AO19" s="139">
        <v>48559</v>
      </c>
      <c r="AP19" s="143">
        <f t="shared" si="13"/>
        <v>10530.699999999997</v>
      </c>
      <c r="AQ19" s="143">
        <f t="shared" si="14"/>
        <v>130.71907741011532</v>
      </c>
      <c r="AR19" s="143"/>
      <c r="AS19" s="143">
        <v>11720</v>
      </c>
      <c r="AT19" s="143"/>
      <c r="AU19" s="139">
        <v>40467.699999999997</v>
      </c>
      <c r="AV19" s="23">
        <f t="shared" si="4"/>
        <v>106.41469642345305</v>
      </c>
      <c r="AW19" s="139">
        <f t="shared" si="20"/>
        <v>133.83282348077717</v>
      </c>
      <c r="AX19" s="139">
        <f t="shared" si="15"/>
        <v>0.49265949802095327</v>
      </c>
      <c r="AY19" s="138">
        <v>23340.3</v>
      </c>
      <c r="AZ19" s="138">
        <v>23340.3</v>
      </c>
      <c r="BA19" s="138">
        <v>23340.3</v>
      </c>
      <c r="BB19" s="139">
        <v>43665.2</v>
      </c>
      <c r="BC19" s="139">
        <f t="shared" si="16"/>
        <v>187.08071447239323</v>
      </c>
      <c r="BD19" s="139">
        <f t="shared" si="17"/>
        <v>107.90136330950364</v>
      </c>
      <c r="BE19" s="139">
        <f t="shared" si="6"/>
        <v>0.64142905243257808</v>
      </c>
      <c r="BF19" s="138">
        <v>23340.3</v>
      </c>
      <c r="BG19" s="19">
        <v>23340.3</v>
      </c>
      <c r="BH19" s="19">
        <v>23340.3</v>
      </c>
      <c r="BI19" s="143">
        <v>26865.200000000001</v>
      </c>
      <c r="BJ19" s="139">
        <f t="shared" si="7"/>
        <v>100</v>
      </c>
      <c r="BK19" s="139">
        <f t="shared" si="18"/>
        <v>61.525425281459846</v>
      </c>
      <c r="BL19" s="139">
        <f t="shared" si="8"/>
        <v>0.40189775955726936</v>
      </c>
      <c r="BM19" s="143">
        <v>26865.200000000001</v>
      </c>
      <c r="BN19" s="139">
        <f t="shared" si="10"/>
        <v>100</v>
      </c>
      <c r="BO19" s="139">
        <f t="shared" si="11"/>
        <v>0.43586879669746131</v>
      </c>
    </row>
    <row r="20" spans="1:67" s="234" customFormat="1" ht="20.25" customHeight="1" x14ac:dyDescent="0.2">
      <c r="A20" s="246" t="s">
        <v>114</v>
      </c>
      <c r="B20" s="228">
        <v>3</v>
      </c>
      <c r="C20" s="228">
        <v>14</v>
      </c>
      <c r="D20" s="10">
        <v>340.5</v>
      </c>
      <c r="E20" s="10">
        <v>314.10000000000002</v>
      </c>
      <c r="F20" s="10">
        <v>1046.3</v>
      </c>
      <c r="G20" s="137">
        <v>28134.2</v>
      </c>
      <c r="H20" s="138">
        <v>4509.3999999999996</v>
      </c>
      <c r="I20" s="138">
        <v>500.7</v>
      </c>
      <c r="J20" s="138">
        <v>1241</v>
      </c>
      <c r="K20" s="138">
        <v>959</v>
      </c>
      <c r="L20" s="137">
        <v>396.1</v>
      </c>
      <c r="M20" s="138">
        <v>1634.1</v>
      </c>
      <c r="N20" s="137">
        <v>314</v>
      </c>
      <c r="O20" s="19">
        <v>301.3</v>
      </c>
      <c r="P20" s="19">
        <v>178.6</v>
      </c>
      <c r="Q20" s="138">
        <v>212.6</v>
      </c>
      <c r="R20" s="138">
        <v>212.6</v>
      </c>
      <c r="S20" s="138">
        <v>212.6</v>
      </c>
      <c r="T20" s="138">
        <v>10.5</v>
      </c>
      <c r="U20" s="138">
        <v>68.2</v>
      </c>
      <c r="V20" s="138">
        <v>212.6</v>
      </c>
      <c r="W20" s="138">
        <v>212.6</v>
      </c>
      <c r="X20" s="138">
        <v>68.2</v>
      </c>
      <c r="Y20" s="138">
        <v>82.890199999999993</v>
      </c>
      <c r="Z20" s="138">
        <v>212.6</v>
      </c>
      <c r="AA20" s="138">
        <v>164</v>
      </c>
      <c r="AB20" s="138">
        <v>212.6</v>
      </c>
      <c r="AC20" s="138">
        <v>212.6</v>
      </c>
      <c r="AD20" s="138">
        <v>212.6</v>
      </c>
      <c r="AE20" s="138">
        <v>212.6</v>
      </c>
      <c r="AF20" s="139">
        <v>291.2</v>
      </c>
      <c r="AG20" s="139">
        <v>2892</v>
      </c>
      <c r="AH20" s="139">
        <v>632.29999999999995</v>
      </c>
      <c r="AI20" s="139">
        <v>2892</v>
      </c>
      <c r="AJ20" s="139">
        <v>2891.9</v>
      </c>
      <c r="AK20" s="139">
        <f t="shared" si="12"/>
        <v>119.03695408734603</v>
      </c>
      <c r="AL20" s="139">
        <v>3002</v>
      </c>
      <c r="AM20" s="139">
        <v>2147.86</v>
      </c>
      <c r="AN20" s="139">
        <f t="shared" si="19"/>
        <v>74.271586154431347</v>
      </c>
      <c r="AO20" s="139">
        <v>2966.8</v>
      </c>
      <c r="AP20" s="143">
        <f t="shared" si="13"/>
        <v>-35.199999999999818</v>
      </c>
      <c r="AQ20" s="143">
        <f t="shared" si="14"/>
        <v>1018.8186813186813</v>
      </c>
      <c r="AR20" s="143"/>
      <c r="AS20" s="143">
        <v>2662.8</v>
      </c>
      <c r="AT20" s="143"/>
      <c r="AU20" s="139">
        <v>2891.9</v>
      </c>
      <c r="AV20" s="23">
        <f t="shared" si="4"/>
        <v>96.332445036642241</v>
      </c>
      <c r="AW20" s="139">
        <f t="shared" si="20"/>
        <v>1360.2539981185325</v>
      </c>
      <c r="AX20" s="139">
        <f t="shared" si="15"/>
        <v>3.520639923511331E-2</v>
      </c>
      <c r="AY20" s="138">
        <v>291.5</v>
      </c>
      <c r="AZ20" s="138">
        <v>1680.5</v>
      </c>
      <c r="BA20" s="138">
        <v>1680.5</v>
      </c>
      <c r="BB20" s="139">
        <v>1868</v>
      </c>
      <c r="BC20" s="139">
        <f t="shared" si="16"/>
        <v>640.82332761578039</v>
      </c>
      <c r="BD20" s="139">
        <f t="shared" si="17"/>
        <v>64.594211418098823</v>
      </c>
      <c r="BE20" s="139">
        <f t="shared" si="6"/>
        <v>2.744037517162537E-2</v>
      </c>
      <c r="BF20" s="138">
        <v>291.2</v>
      </c>
      <c r="BG20" s="19">
        <v>1710.2</v>
      </c>
      <c r="BH20" s="19">
        <v>1710.2</v>
      </c>
      <c r="BI20" s="143">
        <v>1753.1</v>
      </c>
      <c r="BJ20" s="139">
        <f t="shared" si="7"/>
        <v>587.29395604395609</v>
      </c>
      <c r="BK20" s="139">
        <f t="shared" si="18"/>
        <v>93.849036402569581</v>
      </c>
      <c r="BL20" s="139">
        <f t="shared" si="8"/>
        <v>2.9448016880453211E-2</v>
      </c>
      <c r="BM20" s="143">
        <v>1753.4</v>
      </c>
      <c r="BN20" s="139">
        <f t="shared" si="10"/>
        <v>100.01711254349439</v>
      </c>
      <c r="BO20" s="139">
        <f t="shared" si="11"/>
        <v>2.8447670150578769E-2</v>
      </c>
    </row>
    <row r="21" spans="1:67" s="233" customFormat="1" ht="14.25" customHeight="1" x14ac:dyDescent="0.2">
      <c r="A21" s="245" t="s">
        <v>14</v>
      </c>
      <c r="B21" s="235">
        <v>4</v>
      </c>
      <c r="C21" s="235"/>
      <c r="D21" s="18">
        <f t="shared" ref="D21:O21" si="26">D22+D23+D24+D25+D26+D27</f>
        <v>103390.1</v>
      </c>
      <c r="E21" s="18">
        <f t="shared" si="26"/>
        <v>247773.60000000003</v>
      </c>
      <c r="F21" s="18">
        <f t="shared" si="26"/>
        <v>203515.1</v>
      </c>
      <c r="G21" s="18">
        <f t="shared" si="26"/>
        <v>213125.7</v>
      </c>
      <c r="H21" s="18">
        <f t="shared" si="26"/>
        <v>231396.3</v>
      </c>
      <c r="I21" s="18">
        <f t="shared" si="26"/>
        <v>282999.09999999998</v>
      </c>
      <c r="J21" s="18">
        <f t="shared" si="26"/>
        <v>242656.09999999998</v>
      </c>
      <c r="K21" s="18">
        <f t="shared" si="26"/>
        <v>310171.50000000006</v>
      </c>
      <c r="L21" s="18">
        <f t="shared" si="26"/>
        <v>222399</v>
      </c>
      <c r="M21" s="18">
        <f t="shared" si="26"/>
        <v>171799.5</v>
      </c>
      <c r="N21" s="18">
        <f t="shared" si="26"/>
        <v>196765.3</v>
      </c>
      <c r="O21" s="18">
        <f t="shared" si="26"/>
        <v>208667.50000000006</v>
      </c>
      <c r="P21" s="18">
        <f>P22+P23+P24+P25+P26+P27</f>
        <v>223265.49999999997</v>
      </c>
      <c r="Q21" s="18">
        <f>Q22+Q23+Q24+Q25+Q26+Q27</f>
        <v>356772</v>
      </c>
      <c r="R21" s="18">
        <f t="shared" ref="R21:BI21" si="27">R22+R23+R24+R25+R26+R27</f>
        <v>364484.19999999995</v>
      </c>
      <c r="S21" s="18">
        <f t="shared" si="27"/>
        <v>389613.1</v>
      </c>
      <c r="T21" s="18">
        <f t="shared" si="27"/>
        <v>48363.400000000009</v>
      </c>
      <c r="U21" s="18">
        <f t="shared" si="27"/>
        <v>170141.09999999998</v>
      </c>
      <c r="V21" s="18">
        <f t="shared" si="27"/>
        <v>411536.6</v>
      </c>
      <c r="W21" s="18">
        <f t="shared" si="27"/>
        <v>453376.5</v>
      </c>
      <c r="X21" s="18">
        <f t="shared" si="27"/>
        <v>302617.09999999998</v>
      </c>
      <c r="Y21" s="18">
        <f t="shared" si="27"/>
        <v>352249.99247</v>
      </c>
      <c r="Z21" s="18">
        <f t="shared" si="27"/>
        <v>453376.5</v>
      </c>
      <c r="AA21" s="18">
        <f t="shared" si="27"/>
        <v>391860.89999999997</v>
      </c>
      <c r="AB21" s="18">
        <f t="shared" si="27"/>
        <v>453878.6</v>
      </c>
      <c r="AC21" s="18">
        <f t="shared" si="27"/>
        <v>447055.69999999995</v>
      </c>
      <c r="AD21" s="18">
        <f t="shared" si="27"/>
        <v>447055.69999999995</v>
      </c>
      <c r="AE21" s="18">
        <f t="shared" si="27"/>
        <v>431614.3</v>
      </c>
      <c r="AF21" s="23">
        <f t="shared" si="27"/>
        <v>359752.8</v>
      </c>
      <c r="AG21" s="23">
        <f t="shared" si="27"/>
        <v>400483.60000000003</v>
      </c>
      <c r="AH21" s="23">
        <f t="shared" si="27"/>
        <v>40497.700000000004</v>
      </c>
      <c r="AI21" s="23">
        <f>AI22+AI23+AI24+AI25+AI26+AI27</f>
        <v>429792.10000000003</v>
      </c>
      <c r="AJ21" s="23">
        <f>AJ22+AJ23+AJ24+AJ25+AJ26+AJ27</f>
        <v>423827.5</v>
      </c>
      <c r="AK21" s="23">
        <f t="shared" si="12"/>
        <v>193.31885132275252</v>
      </c>
      <c r="AL21" s="23">
        <f>AL22+AL23+AL24+AL25+AL26+AL27</f>
        <v>444043.49999999994</v>
      </c>
      <c r="AM21" s="23">
        <f>AM22+AM23+AM24+AM25+AM26+AM27</f>
        <v>288883.26</v>
      </c>
      <c r="AN21" s="23">
        <f>AM21/AU21*100</f>
        <v>68.160574762137898</v>
      </c>
      <c r="AO21" s="23">
        <f>AO22+AO23+AO24+AO25+AO26+AO27</f>
        <v>401058.8</v>
      </c>
      <c r="AP21" s="23">
        <f t="shared" si="13"/>
        <v>-42984.699999999953</v>
      </c>
      <c r="AQ21" s="23">
        <f t="shared" si="14"/>
        <v>111.48177303970949</v>
      </c>
      <c r="AR21" s="23">
        <f>AO21/AO71*100</f>
        <v>5.0143169015504716</v>
      </c>
      <c r="AS21" s="23">
        <f>AS22+AS23+AS24+AS25+AS27</f>
        <v>352940.9</v>
      </c>
      <c r="AT21" s="23"/>
      <c r="AU21" s="23">
        <f>AU22+AU23+AU24+AU25+AU26+AU27</f>
        <v>423827.5</v>
      </c>
      <c r="AV21" s="23">
        <f>AU21/AL21*100</f>
        <v>95.447292889097596</v>
      </c>
      <c r="AW21" s="23">
        <f>AU21/AE21*100</f>
        <v>98.195889246486971</v>
      </c>
      <c r="AX21" s="23">
        <f>AU21/$AU$71*100</f>
        <v>5.1597358732390424</v>
      </c>
      <c r="AY21" s="18">
        <f t="shared" si="27"/>
        <v>328952.40000000002</v>
      </c>
      <c r="AZ21" s="18">
        <f t="shared" si="27"/>
        <v>328952.40000000002</v>
      </c>
      <c r="BA21" s="18">
        <f t="shared" si="27"/>
        <v>328952.40000000002</v>
      </c>
      <c r="BB21" s="23">
        <f t="shared" si="27"/>
        <v>357758.60000000003</v>
      </c>
      <c r="BC21" s="23">
        <f t="shared" si="16"/>
        <v>108.75695085367974</v>
      </c>
      <c r="BD21" s="23">
        <f>BB21/AU21*100</f>
        <v>84.411370191882312</v>
      </c>
      <c r="BE21" s="23">
        <f t="shared" si="6"/>
        <v>5.2553694886913558</v>
      </c>
      <c r="BF21" s="18">
        <f t="shared" si="27"/>
        <v>329545.80000000005</v>
      </c>
      <c r="BG21" s="18">
        <f t="shared" si="27"/>
        <v>329545.80000000005</v>
      </c>
      <c r="BH21" s="18">
        <f t="shared" si="27"/>
        <v>329545.80000000005</v>
      </c>
      <c r="BI21" s="23">
        <f t="shared" si="27"/>
        <v>372238.8</v>
      </c>
      <c r="BJ21" s="23">
        <f t="shared" si="7"/>
        <v>100</v>
      </c>
      <c r="BK21" s="23">
        <f t="shared" si="18"/>
        <v>104.04747782443245</v>
      </c>
      <c r="BL21" s="23">
        <f t="shared" si="8"/>
        <v>5.674465139330171</v>
      </c>
      <c r="BM21" s="23">
        <f t="shared" ref="BM21" si="28">BM22+BM23+BM24+BM25+BM26+BM27</f>
        <v>399979.50000000006</v>
      </c>
      <c r="BN21" s="23">
        <f t="shared" si="10"/>
        <v>107.45239346355085</v>
      </c>
      <c r="BO21" s="23">
        <f t="shared" si="11"/>
        <v>6.4893834167864846</v>
      </c>
    </row>
    <row r="22" spans="1:67" s="234" customFormat="1" ht="17.25" customHeight="1" x14ac:dyDescent="0.2">
      <c r="A22" s="244" t="s">
        <v>15</v>
      </c>
      <c r="B22" s="228">
        <v>4</v>
      </c>
      <c r="C22" s="228">
        <v>1</v>
      </c>
      <c r="D22" s="10">
        <v>11955.9</v>
      </c>
      <c r="E22" s="10">
        <v>13188.2</v>
      </c>
      <c r="F22" s="10">
        <v>11569</v>
      </c>
      <c r="G22" s="137">
        <v>13623.9</v>
      </c>
      <c r="H22" s="138">
        <v>15649.3</v>
      </c>
      <c r="I22" s="138">
        <v>16772.900000000001</v>
      </c>
      <c r="J22" s="138">
        <v>10218.799999999999</v>
      </c>
      <c r="K22" s="138">
        <v>8532.6</v>
      </c>
      <c r="L22" s="137">
        <v>20528.8</v>
      </c>
      <c r="M22" s="138">
        <v>21519.5</v>
      </c>
      <c r="N22" s="137">
        <v>25545.9</v>
      </c>
      <c r="O22" s="19">
        <v>39891.4</v>
      </c>
      <c r="P22" s="19">
        <v>48244.6</v>
      </c>
      <c r="Q22" s="138">
        <v>34710</v>
      </c>
      <c r="R22" s="138">
        <v>36162.6</v>
      </c>
      <c r="S22" s="138">
        <v>61040.9</v>
      </c>
      <c r="T22" s="138">
        <v>15844.2</v>
      </c>
      <c r="U22" s="138">
        <v>33782.1</v>
      </c>
      <c r="V22" s="138">
        <v>61150.5</v>
      </c>
      <c r="W22" s="138">
        <v>65688.800000000003</v>
      </c>
      <c r="X22" s="138">
        <v>45917.1</v>
      </c>
      <c r="Y22" s="138">
        <v>50716.813999999998</v>
      </c>
      <c r="Z22" s="138">
        <v>65688.800000000003</v>
      </c>
      <c r="AA22" s="138">
        <v>54493.1</v>
      </c>
      <c r="AB22" s="138">
        <v>60398.9</v>
      </c>
      <c r="AC22" s="138">
        <v>60672.3</v>
      </c>
      <c r="AD22" s="138">
        <v>60672.3</v>
      </c>
      <c r="AE22" s="138">
        <v>58285.9</v>
      </c>
      <c r="AF22" s="139">
        <v>46740.9</v>
      </c>
      <c r="AG22" s="139">
        <v>87266.1</v>
      </c>
      <c r="AH22" s="139">
        <v>23733.8</v>
      </c>
      <c r="AI22" s="139">
        <v>116060.3</v>
      </c>
      <c r="AJ22" s="139">
        <v>106107.8</v>
      </c>
      <c r="AK22" s="139">
        <f t="shared" si="12"/>
        <v>120.8133138216505</v>
      </c>
      <c r="AL22" s="139">
        <v>97348.3</v>
      </c>
      <c r="AM22" s="139">
        <v>67195.740000000005</v>
      </c>
      <c r="AN22" s="139">
        <f t="shared" si="19"/>
        <v>63.327804364994847</v>
      </c>
      <c r="AO22" s="139">
        <v>77252.600000000006</v>
      </c>
      <c r="AP22" s="143">
        <f t="shared" si="13"/>
        <v>-20095.699999999997</v>
      </c>
      <c r="AQ22" s="143">
        <f t="shared" si="14"/>
        <v>165.27837504198681</v>
      </c>
      <c r="AR22" s="143"/>
      <c r="AS22" s="143">
        <v>70790.600000000006</v>
      </c>
      <c r="AT22" s="143"/>
      <c r="AU22" s="139">
        <v>106107.8</v>
      </c>
      <c r="AV22" s="23">
        <f t="shared" si="4"/>
        <v>108.99810268900431</v>
      </c>
      <c r="AW22" s="139">
        <f t="shared" si="20"/>
        <v>182.047116026346</v>
      </c>
      <c r="AX22" s="139">
        <f t="shared" si="15"/>
        <v>1.2917713505859665</v>
      </c>
      <c r="AY22" s="138">
        <v>22049.4</v>
      </c>
      <c r="AZ22" s="138">
        <v>22049.4</v>
      </c>
      <c r="BA22" s="138">
        <v>22049.4</v>
      </c>
      <c r="BB22" s="139">
        <v>58803.4</v>
      </c>
      <c r="BC22" s="139">
        <f t="shared" si="16"/>
        <v>266.68934302067174</v>
      </c>
      <c r="BD22" s="139">
        <f t="shared" si="17"/>
        <v>55.418546044682856</v>
      </c>
      <c r="BE22" s="139">
        <f t="shared" si="6"/>
        <v>0.86380479516443009</v>
      </c>
      <c r="BF22" s="138">
        <v>22172.799999999999</v>
      </c>
      <c r="BG22" s="19">
        <v>22172.799999999999</v>
      </c>
      <c r="BH22" s="19">
        <v>22172.799999999999</v>
      </c>
      <c r="BI22" s="143">
        <v>26302.799999999999</v>
      </c>
      <c r="BJ22" s="139">
        <f t="shared" si="7"/>
        <v>100</v>
      </c>
      <c r="BK22" s="139">
        <f t="shared" si="18"/>
        <v>44.730066628800373</v>
      </c>
      <c r="BL22" s="139">
        <f t="shared" si="8"/>
        <v>0.38179452034084488</v>
      </c>
      <c r="BM22" s="143">
        <v>26302.799999999999</v>
      </c>
      <c r="BN22" s="139">
        <f t="shared" si="10"/>
        <v>100</v>
      </c>
      <c r="BO22" s="139">
        <f t="shared" si="11"/>
        <v>0.42674425598074778</v>
      </c>
    </row>
    <row r="23" spans="1:67" s="234" customFormat="1" ht="21.75" customHeight="1" x14ac:dyDescent="0.2">
      <c r="A23" s="244" t="s">
        <v>16</v>
      </c>
      <c r="B23" s="228">
        <v>4</v>
      </c>
      <c r="C23" s="228">
        <v>5</v>
      </c>
      <c r="D23" s="10">
        <v>39064.300000000003</v>
      </c>
      <c r="E23" s="10">
        <v>46942.6</v>
      </c>
      <c r="F23" s="10">
        <v>49785.5</v>
      </c>
      <c r="G23" s="137">
        <v>45986.3</v>
      </c>
      <c r="H23" s="138">
        <v>54829.599999999999</v>
      </c>
      <c r="I23" s="138">
        <v>71413.899999999994</v>
      </c>
      <c r="J23" s="138">
        <v>64134.9</v>
      </c>
      <c r="K23" s="138">
        <v>74662.7</v>
      </c>
      <c r="L23" s="137">
        <v>54299.199999999997</v>
      </c>
      <c r="M23" s="138">
        <v>47534.2</v>
      </c>
      <c r="N23" s="137">
        <v>45108.5</v>
      </c>
      <c r="O23" s="19">
        <v>52527.199999999997</v>
      </c>
      <c r="P23" s="19">
        <v>58577.3</v>
      </c>
      <c r="Q23" s="138">
        <v>47567.1</v>
      </c>
      <c r="R23" s="138">
        <v>50660.800000000003</v>
      </c>
      <c r="S23" s="138">
        <v>51061.3</v>
      </c>
      <c r="T23" s="138">
        <v>19946.099999999999</v>
      </c>
      <c r="U23" s="138">
        <v>37727.699999999997</v>
      </c>
      <c r="V23" s="138">
        <v>51061.3</v>
      </c>
      <c r="W23" s="138">
        <v>82517.3</v>
      </c>
      <c r="X23" s="138">
        <v>39787.9</v>
      </c>
      <c r="Y23" s="138">
        <v>67938.316999999995</v>
      </c>
      <c r="Z23" s="138">
        <v>82517.3</v>
      </c>
      <c r="AA23" s="138">
        <v>68664.899999999994</v>
      </c>
      <c r="AB23" s="138">
        <v>82316.899999999994</v>
      </c>
      <c r="AC23" s="138">
        <v>75179.399999999994</v>
      </c>
      <c r="AD23" s="138">
        <v>75179.399999999994</v>
      </c>
      <c r="AE23" s="138">
        <v>69653</v>
      </c>
      <c r="AF23" s="139">
        <v>54945.1</v>
      </c>
      <c r="AG23" s="139">
        <v>54945.1</v>
      </c>
      <c r="AH23" s="139">
        <v>1417</v>
      </c>
      <c r="AI23" s="139">
        <v>55459.3</v>
      </c>
      <c r="AJ23" s="139">
        <v>55459.3</v>
      </c>
      <c r="AK23" s="139">
        <f t="shared" si="12"/>
        <v>118.90783631201846</v>
      </c>
      <c r="AL23" s="139">
        <v>55463.5</v>
      </c>
      <c r="AM23" s="139">
        <v>20263.57</v>
      </c>
      <c r="AN23" s="139">
        <f t="shared" si="19"/>
        <v>36.537731273203953</v>
      </c>
      <c r="AO23" s="139">
        <v>29787.5</v>
      </c>
      <c r="AP23" s="143">
        <f t="shared" si="13"/>
        <v>-25676</v>
      </c>
      <c r="AQ23" s="143">
        <f t="shared" si="14"/>
        <v>54.213205545171448</v>
      </c>
      <c r="AR23" s="143"/>
      <c r="AS23" s="143">
        <v>21417.5</v>
      </c>
      <c r="AT23" s="143"/>
      <c r="AU23" s="139">
        <v>55459.3</v>
      </c>
      <c r="AV23" s="23">
        <f t="shared" si="4"/>
        <v>99.992427452288439</v>
      </c>
      <c r="AW23" s="139">
        <f t="shared" si="20"/>
        <v>79.62227039754211</v>
      </c>
      <c r="AX23" s="139">
        <f t="shared" si="15"/>
        <v>0.67516935478402429</v>
      </c>
      <c r="AY23" s="138">
        <v>54830.1</v>
      </c>
      <c r="AZ23" s="138">
        <v>54830.1</v>
      </c>
      <c r="BA23" s="138">
        <v>54830.1</v>
      </c>
      <c r="BB23" s="139">
        <v>39155.5</v>
      </c>
      <c r="BC23" s="139">
        <f t="shared" si="16"/>
        <v>71.412417631921159</v>
      </c>
      <c r="BD23" s="139">
        <f t="shared" si="17"/>
        <v>70.602225415755342</v>
      </c>
      <c r="BE23" s="139">
        <f t="shared" si="6"/>
        <v>0.57518287474977359</v>
      </c>
      <c r="BF23" s="138">
        <v>54830.1</v>
      </c>
      <c r="BG23" s="19">
        <v>54830.1</v>
      </c>
      <c r="BH23" s="19">
        <v>54830.1</v>
      </c>
      <c r="BI23" s="143">
        <v>39155.5</v>
      </c>
      <c r="BJ23" s="139">
        <f t="shared" si="7"/>
        <v>100</v>
      </c>
      <c r="BK23" s="139">
        <f t="shared" si="18"/>
        <v>100</v>
      </c>
      <c r="BL23" s="139">
        <f t="shared" si="8"/>
        <v>0.94412215551218426</v>
      </c>
      <c r="BM23" s="143">
        <v>39155.5</v>
      </c>
      <c r="BN23" s="139">
        <f t="shared" si="10"/>
        <v>100</v>
      </c>
      <c r="BO23" s="139">
        <f t="shared" si="11"/>
        <v>0.63527018853712036</v>
      </c>
    </row>
    <row r="24" spans="1:67" s="234" customFormat="1" ht="11.25" customHeight="1" x14ac:dyDescent="0.2">
      <c r="A24" s="244" t="s">
        <v>17</v>
      </c>
      <c r="B24" s="228">
        <v>4</v>
      </c>
      <c r="C24" s="228">
        <v>8</v>
      </c>
      <c r="D24" s="10">
        <v>29187</v>
      </c>
      <c r="E24" s="10">
        <v>36663.9</v>
      </c>
      <c r="F24" s="10">
        <v>40896</v>
      </c>
      <c r="G24" s="137">
        <v>41377</v>
      </c>
      <c r="H24" s="138">
        <v>63400.9</v>
      </c>
      <c r="I24" s="138">
        <v>51554.400000000001</v>
      </c>
      <c r="J24" s="138">
        <v>41651.5</v>
      </c>
      <c r="K24" s="138">
        <v>48899.3</v>
      </c>
      <c r="L24" s="137">
        <v>55457.5</v>
      </c>
      <c r="M24" s="138">
        <v>50107</v>
      </c>
      <c r="N24" s="137">
        <v>58547.4</v>
      </c>
      <c r="O24" s="19">
        <v>66953.8</v>
      </c>
      <c r="P24" s="19">
        <v>70456.100000000006</v>
      </c>
      <c r="Q24" s="138">
        <v>68058.5</v>
      </c>
      <c r="R24" s="138">
        <v>70369.899999999994</v>
      </c>
      <c r="S24" s="138">
        <v>70370</v>
      </c>
      <c r="T24" s="138">
        <v>10763.9</v>
      </c>
      <c r="U24" s="138">
        <v>34174.1</v>
      </c>
      <c r="V24" s="138">
        <v>70369.899999999994</v>
      </c>
      <c r="W24" s="138">
        <v>76370</v>
      </c>
      <c r="X24" s="138">
        <v>59818.3</v>
      </c>
      <c r="Y24" s="138">
        <v>61228</v>
      </c>
      <c r="Z24" s="138">
        <v>76370</v>
      </c>
      <c r="AA24" s="138">
        <v>63465.9</v>
      </c>
      <c r="AB24" s="138">
        <v>82750.600000000006</v>
      </c>
      <c r="AC24" s="138">
        <v>82750.600000000006</v>
      </c>
      <c r="AD24" s="138">
        <v>82750.600000000006</v>
      </c>
      <c r="AE24" s="138">
        <v>82750.600000000006</v>
      </c>
      <c r="AF24" s="139">
        <v>68058.5</v>
      </c>
      <c r="AG24" s="139">
        <v>68058.5</v>
      </c>
      <c r="AH24" s="139">
        <v>13533.5</v>
      </c>
      <c r="AI24" s="139">
        <v>68058.5</v>
      </c>
      <c r="AJ24" s="139">
        <v>72046.3</v>
      </c>
      <c r="AK24" s="139">
        <f t="shared" si="12"/>
        <v>117.44987304151095</v>
      </c>
      <c r="AL24" s="139">
        <v>102474.3</v>
      </c>
      <c r="AM24" s="139">
        <v>66385.7</v>
      </c>
      <c r="AN24" s="139">
        <f t="shared" si="19"/>
        <v>92.143107973622506</v>
      </c>
      <c r="AO24" s="139">
        <v>105270.2</v>
      </c>
      <c r="AP24" s="143">
        <f t="shared" si="13"/>
        <v>2795.8999999999942</v>
      </c>
      <c r="AQ24" s="143">
        <f t="shared" si="14"/>
        <v>154.67605075045731</v>
      </c>
      <c r="AR24" s="143"/>
      <c r="AS24" s="143">
        <v>92980.4</v>
      </c>
      <c r="AT24" s="143"/>
      <c r="AU24" s="139">
        <v>72046.3</v>
      </c>
      <c r="AV24" s="23">
        <f t="shared" si="4"/>
        <v>70.306701289981973</v>
      </c>
      <c r="AW24" s="139">
        <f t="shared" si="20"/>
        <v>87.064383823198867</v>
      </c>
      <c r="AX24" s="139">
        <f t="shared" si="15"/>
        <v>0.87710183658243523</v>
      </c>
      <c r="AY24" s="138">
        <v>68058.5</v>
      </c>
      <c r="AZ24" s="138">
        <v>68058.5</v>
      </c>
      <c r="BA24" s="138">
        <v>68058.5</v>
      </c>
      <c r="BB24" s="139">
        <v>130111.5</v>
      </c>
      <c r="BC24" s="139">
        <f t="shared" si="16"/>
        <v>191.17597361093766</v>
      </c>
      <c r="BD24" s="139">
        <f t="shared" si="17"/>
        <v>180.59428450871175</v>
      </c>
      <c r="BE24" s="139">
        <f t="shared" si="6"/>
        <v>1.9112999861578877</v>
      </c>
      <c r="BF24" s="138">
        <v>68058.5</v>
      </c>
      <c r="BG24" s="19">
        <v>68058.5</v>
      </c>
      <c r="BH24" s="19">
        <v>68058.5</v>
      </c>
      <c r="BI24" s="143">
        <v>134238</v>
      </c>
      <c r="BJ24" s="139">
        <f t="shared" si="7"/>
        <v>100</v>
      </c>
      <c r="BK24" s="139">
        <f t="shared" si="18"/>
        <v>103.17151058899483</v>
      </c>
      <c r="BL24" s="139">
        <f t="shared" si="8"/>
        <v>1.1719026177396354</v>
      </c>
      <c r="BM24" s="143">
        <v>137311.4</v>
      </c>
      <c r="BN24" s="139">
        <f t="shared" si="10"/>
        <v>102.28951563640697</v>
      </c>
      <c r="BO24" s="139">
        <f t="shared" si="11"/>
        <v>2.2277799789632602</v>
      </c>
    </row>
    <row r="25" spans="1:67" s="234" customFormat="1" ht="22.5" customHeight="1" x14ac:dyDescent="0.2">
      <c r="A25" s="244" t="s">
        <v>18</v>
      </c>
      <c r="B25" s="228">
        <v>4</v>
      </c>
      <c r="C25" s="228">
        <v>9</v>
      </c>
      <c r="D25" s="10">
        <v>1156.9000000000001</v>
      </c>
      <c r="E25" s="10">
        <v>67391.199999999997</v>
      </c>
      <c r="F25" s="10">
        <v>52780.4</v>
      </c>
      <c r="G25" s="137">
        <v>67825.8</v>
      </c>
      <c r="H25" s="138">
        <v>43872.9</v>
      </c>
      <c r="I25" s="138">
        <v>82355.899999999994</v>
      </c>
      <c r="J25" s="138">
        <v>70602.399999999994</v>
      </c>
      <c r="K25" s="138">
        <v>154165.20000000001</v>
      </c>
      <c r="L25" s="137">
        <v>65801</v>
      </c>
      <c r="M25" s="138">
        <v>25875.8</v>
      </c>
      <c r="N25" s="137">
        <v>39654</v>
      </c>
      <c r="O25" s="19">
        <v>30120.7</v>
      </c>
      <c r="P25" s="19">
        <v>28090.799999999999</v>
      </c>
      <c r="Q25" s="138">
        <v>188857.3</v>
      </c>
      <c r="R25" s="138">
        <v>189711.8</v>
      </c>
      <c r="S25" s="138">
        <v>189711.8</v>
      </c>
      <c r="T25" s="138">
        <v>424.4</v>
      </c>
      <c r="U25" s="138">
        <v>55314.7</v>
      </c>
      <c r="V25" s="138">
        <v>211525.8</v>
      </c>
      <c r="W25" s="138">
        <v>211475.3</v>
      </c>
      <c r="X25" s="138">
        <v>146638.20000000001</v>
      </c>
      <c r="Y25" s="138">
        <v>161249.75450000001</v>
      </c>
      <c r="Z25" s="138">
        <v>211475.3</v>
      </c>
      <c r="AA25" s="138">
        <v>193826.2</v>
      </c>
      <c r="AB25" s="138">
        <v>211475.3</v>
      </c>
      <c r="AC25" s="138">
        <v>211475.3</v>
      </c>
      <c r="AD25" s="138">
        <v>211475.3</v>
      </c>
      <c r="AE25" s="138">
        <v>208134.3</v>
      </c>
      <c r="AF25" s="139">
        <v>173700</v>
      </c>
      <c r="AG25" s="139">
        <v>173905.6</v>
      </c>
      <c r="AH25" s="139">
        <v>232</v>
      </c>
      <c r="AI25" s="139">
        <v>173905.7</v>
      </c>
      <c r="AJ25" s="139">
        <v>173905.8</v>
      </c>
      <c r="AK25" s="139">
        <f t="shared" si="12"/>
        <v>740.93404246230079</v>
      </c>
      <c r="AL25" s="139">
        <v>174655.8</v>
      </c>
      <c r="AM25" s="139">
        <v>123765.28</v>
      </c>
      <c r="AN25" s="139">
        <f t="shared" si="19"/>
        <v>71.168000147206129</v>
      </c>
      <c r="AO25" s="139">
        <v>174655.8</v>
      </c>
      <c r="AP25" s="143">
        <f t="shared" si="13"/>
        <v>0</v>
      </c>
      <c r="AQ25" s="143">
        <f t="shared" si="14"/>
        <v>100.5502590673575</v>
      </c>
      <c r="AR25" s="143"/>
      <c r="AS25" s="143">
        <v>156265.70000000001</v>
      </c>
      <c r="AT25" s="143"/>
      <c r="AU25" s="139">
        <v>173905.8</v>
      </c>
      <c r="AV25" s="23">
        <f t="shared" si="4"/>
        <v>99.570583971445544</v>
      </c>
      <c r="AW25" s="139">
        <f t="shared" si="20"/>
        <v>83.554608730997245</v>
      </c>
      <c r="AX25" s="139">
        <f t="shared" si="15"/>
        <v>2.1171537826694449</v>
      </c>
      <c r="AY25" s="138">
        <v>167570</v>
      </c>
      <c r="AZ25" s="138">
        <v>167570</v>
      </c>
      <c r="BA25" s="138">
        <v>167570</v>
      </c>
      <c r="BB25" s="139">
        <v>115267.5</v>
      </c>
      <c r="BC25" s="139">
        <f t="shared" si="16"/>
        <v>68.787670824133201</v>
      </c>
      <c r="BD25" s="139">
        <f t="shared" si="17"/>
        <v>66.281573127520772</v>
      </c>
      <c r="BE25" s="139">
        <f t="shared" si="6"/>
        <v>1.6932459556184836</v>
      </c>
      <c r="BF25" s="138">
        <v>168100</v>
      </c>
      <c r="BG25" s="19">
        <v>168100</v>
      </c>
      <c r="BH25" s="19">
        <v>168100</v>
      </c>
      <c r="BI25" s="143">
        <v>158181.79999999999</v>
      </c>
      <c r="BJ25" s="139">
        <f t="shared" si="7"/>
        <v>100</v>
      </c>
      <c r="BK25" s="139">
        <f t="shared" si="18"/>
        <v>137.23018196803088</v>
      </c>
      <c r="BL25" s="139">
        <f t="shared" si="8"/>
        <v>2.8945220661935354</v>
      </c>
      <c r="BM25" s="143">
        <v>182849.1</v>
      </c>
      <c r="BN25" s="139">
        <f t="shared" si="10"/>
        <v>115.59427190738758</v>
      </c>
      <c r="BO25" s="139">
        <f t="shared" si="11"/>
        <v>2.9665968313734412</v>
      </c>
    </row>
    <row r="26" spans="1:67" s="144" customFormat="1" ht="5.25" hidden="1" customHeight="1" x14ac:dyDescent="0.2">
      <c r="A26" s="8" t="s">
        <v>115</v>
      </c>
      <c r="B26" s="9">
        <v>4</v>
      </c>
      <c r="C26" s="9">
        <v>10</v>
      </c>
      <c r="D26" s="10">
        <v>4414.3999999999996</v>
      </c>
      <c r="E26" s="10">
        <v>3750.4</v>
      </c>
      <c r="F26" s="10">
        <v>5818.7</v>
      </c>
      <c r="G26" s="137">
        <v>5162.5</v>
      </c>
      <c r="H26" s="138">
        <v>6049.8</v>
      </c>
      <c r="I26" s="138">
        <v>5704.5</v>
      </c>
      <c r="J26" s="138">
        <v>3866.3</v>
      </c>
      <c r="K26" s="138">
        <v>3712.3</v>
      </c>
      <c r="L26" s="137">
        <v>4282.8999999999996</v>
      </c>
      <c r="M26" s="138">
        <v>5842.7</v>
      </c>
      <c r="N26" s="137">
        <v>7941.7</v>
      </c>
      <c r="O26" s="19">
        <v>4292.7</v>
      </c>
      <c r="P26" s="19">
        <v>4652.8999999999996</v>
      </c>
      <c r="Q26" s="138">
        <v>0</v>
      </c>
      <c r="R26" s="138">
        <v>0</v>
      </c>
      <c r="S26" s="138">
        <v>0</v>
      </c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9"/>
      <c r="AK26" s="138">
        <f t="shared" si="12"/>
        <v>0</v>
      </c>
      <c r="AL26" s="140"/>
      <c r="AM26" s="139"/>
      <c r="AN26" s="139" t="e">
        <f t="shared" si="19"/>
        <v>#DIV/0!</v>
      </c>
      <c r="AO26" s="141"/>
      <c r="AP26" s="142">
        <f t="shared" si="13"/>
        <v>0</v>
      </c>
      <c r="AQ26" s="142" t="e">
        <f t="shared" si="14"/>
        <v>#DIV/0!</v>
      </c>
      <c r="AR26" s="142"/>
      <c r="AS26" s="142"/>
      <c r="AT26" s="142"/>
      <c r="AU26" s="139"/>
      <c r="AV26" s="23" t="e">
        <f t="shared" si="4"/>
        <v>#DIV/0!</v>
      </c>
      <c r="AW26" s="138" t="e">
        <f t="shared" si="20"/>
        <v>#DIV/0!</v>
      </c>
      <c r="AX26" s="138">
        <f t="shared" si="15"/>
        <v>0</v>
      </c>
      <c r="AY26" s="138"/>
      <c r="AZ26" s="138"/>
      <c r="BA26" s="138"/>
      <c r="BB26" s="139"/>
      <c r="BC26" s="138" t="e">
        <f t="shared" si="16"/>
        <v>#DIV/0!</v>
      </c>
      <c r="BD26" s="138" t="e">
        <f t="shared" si="17"/>
        <v>#DIV/0!</v>
      </c>
      <c r="BE26" s="138">
        <f t="shared" si="6"/>
        <v>0</v>
      </c>
      <c r="BF26" s="138"/>
      <c r="BG26" s="19"/>
      <c r="BH26" s="19"/>
      <c r="BI26" s="143"/>
      <c r="BJ26" s="138" t="e">
        <f t="shared" si="7"/>
        <v>#DIV/0!</v>
      </c>
      <c r="BK26" s="138" t="e">
        <f t="shared" si="18"/>
        <v>#DIV/0!</v>
      </c>
      <c r="BL26" s="138">
        <f t="shared" si="8"/>
        <v>0</v>
      </c>
      <c r="BM26" s="143"/>
      <c r="BN26" s="138" t="e">
        <f t="shared" si="10"/>
        <v>#DIV/0!</v>
      </c>
      <c r="BO26" s="138">
        <f t="shared" si="11"/>
        <v>0</v>
      </c>
    </row>
    <row r="27" spans="1:67" s="234" customFormat="1" ht="11.25" customHeight="1" x14ac:dyDescent="0.2">
      <c r="A27" s="244" t="s">
        <v>19</v>
      </c>
      <c r="B27" s="228">
        <v>4</v>
      </c>
      <c r="C27" s="228">
        <v>12</v>
      </c>
      <c r="D27" s="10">
        <v>17611.599999999999</v>
      </c>
      <c r="E27" s="10">
        <v>79837.3</v>
      </c>
      <c r="F27" s="10">
        <v>42665.5</v>
      </c>
      <c r="G27" s="137">
        <v>39150.199999999997</v>
      </c>
      <c r="H27" s="138">
        <v>47593.8</v>
      </c>
      <c r="I27" s="138">
        <v>55197.5</v>
      </c>
      <c r="J27" s="138">
        <v>52182.2</v>
      </c>
      <c r="K27" s="138">
        <v>20199.400000000001</v>
      </c>
      <c r="L27" s="137">
        <v>22029.599999999999</v>
      </c>
      <c r="M27" s="138">
        <v>20920.3</v>
      </c>
      <c r="N27" s="137">
        <v>19967.8</v>
      </c>
      <c r="O27" s="19">
        <v>14881.7</v>
      </c>
      <c r="P27" s="19">
        <v>13243.8</v>
      </c>
      <c r="Q27" s="138">
        <v>17579.099999999999</v>
      </c>
      <c r="R27" s="138">
        <v>17579.099999999999</v>
      </c>
      <c r="S27" s="138">
        <v>17429.099999999999</v>
      </c>
      <c r="T27" s="138">
        <v>1384.8</v>
      </c>
      <c r="U27" s="138">
        <v>9142.5</v>
      </c>
      <c r="V27" s="138">
        <v>17429.099999999999</v>
      </c>
      <c r="W27" s="138">
        <v>17325.099999999999</v>
      </c>
      <c r="X27" s="138">
        <v>10455.6</v>
      </c>
      <c r="Y27" s="138">
        <v>11117.106970000001</v>
      </c>
      <c r="Z27" s="138">
        <v>17325.099999999999</v>
      </c>
      <c r="AA27" s="138">
        <v>11410.8</v>
      </c>
      <c r="AB27" s="138">
        <v>16936.900000000001</v>
      </c>
      <c r="AC27" s="138">
        <v>16978.099999999999</v>
      </c>
      <c r="AD27" s="138">
        <v>16978.099999999999</v>
      </c>
      <c r="AE27" s="138">
        <v>12790.5</v>
      </c>
      <c r="AF27" s="139">
        <v>16308.3</v>
      </c>
      <c r="AG27" s="139">
        <v>16308.3</v>
      </c>
      <c r="AH27" s="139">
        <v>1581.4</v>
      </c>
      <c r="AI27" s="139">
        <v>16308.3</v>
      </c>
      <c r="AJ27" s="139">
        <v>16308.3</v>
      </c>
      <c r="AK27" s="139">
        <f t="shared" si="12"/>
        <v>96.577266343496575</v>
      </c>
      <c r="AL27" s="139">
        <v>14101.6</v>
      </c>
      <c r="AM27" s="139">
        <v>11272.97</v>
      </c>
      <c r="AN27" s="139">
        <f t="shared" si="19"/>
        <v>69.124126978287123</v>
      </c>
      <c r="AO27" s="139">
        <v>14092.7</v>
      </c>
      <c r="AP27" s="143">
        <f t="shared" si="13"/>
        <v>-8.8999999999996362</v>
      </c>
      <c r="AQ27" s="143">
        <f t="shared" si="14"/>
        <v>86.414279845232187</v>
      </c>
      <c r="AR27" s="143"/>
      <c r="AS27" s="143">
        <v>11486.7</v>
      </c>
      <c r="AT27" s="143"/>
      <c r="AU27" s="139">
        <v>16308.3</v>
      </c>
      <c r="AV27" s="23">
        <f t="shared" si="4"/>
        <v>115.64857888466555</v>
      </c>
      <c r="AW27" s="139">
        <f t="shared" si="20"/>
        <v>127.50322504984169</v>
      </c>
      <c r="AX27" s="139">
        <f t="shared" si="15"/>
        <v>0.19853954861717155</v>
      </c>
      <c r="AY27" s="138">
        <v>16444.400000000001</v>
      </c>
      <c r="AZ27" s="138">
        <v>16444.400000000001</v>
      </c>
      <c r="BA27" s="138">
        <v>16444.400000000001</v>
      </c>
      <c r="BB27" s="139">
        <v>14420.7</v>
      </c>
      <c r="BC27" s="139">
        <f t="shared" si="16"/>
        <v>87.693682955899874</v>
      </c>
      <c r="BD27" s="139">
        <f t="shared" si="17"/>
        <v>88.425525652581825</v>
      </c>
      <c r="BE27" s="139">
        <f t="shared" si="6"/>
        <v>0.21183587700078052</v>
      </c>
      <c r="BF27" s="138">
        <v>16384.400000000001</v>
      </c>
      <c r="BG27" s="19">
        <v>16384.400000000001</v>
      </c>
      <c r="BH27" s="19">
        <v>16384.400000000001</v>
      </c>
      <c r="BI27" s="143">
        <v>14360.7</v>
      </c>
      <c r="BJ27" s="139">
        <f t="shared" si="7"/>
        <v>100</v>
      </c>
      <c r="BK27" s="139">
        <f t="shared" si="18"/>
        <v>99.58393143189997</v>
      </c>
      <c r="BL27" s="139">
        <f t="shared" si="8"/>
        <v>0.28212377954397005</v>
      </c>
      <c r="BM27" s="143">
        <v>14360.7</v>
      </c>
      <c r="BN27" s="139">
        <f t="shared" si="10"/>
        <v>100</v>
      </c>
      <c r="BO27" s="139">
        <f t="shared" si="11"/>
        <v>0.23299216193191316</v>
      </c>
    </row>
    <row r="28" spans="1:67" s="233" customFormat="1" ht="22.5" customHeight="1" x14ac:dyDescent="0.2">
      <c r="A28" s="245" t="s">
        <v>20</v>
      </c>
      <c r="B28" s="235">
        <v>5</v>
      </c>
      <c r="C28" s="235" t="s">
        <v>6</v>
      </c>
      <c r="D28" s="18">
        <f>D29+D30+D31</f>
        <v>471376.9</v>
      </c>
      <c r="E28" s="18">
        <f>E29+E30+E31+E32</f>
        <v>506675.462</v>
      </c>
      <c r="F28" s="18">
        <f>F29+F30+F31</f>
        <v>1229784.9000000001</v>
      </c>
      <c r="G28" s="18">
        <f t="shared" ref="G28:BI28" si="29">G29+G30+G31+G32</f>
        <v>674210.1</v>
      </c>
      <c r="H28" s="18">
        <f t="shared" si="29"/>
        <v>849286.5</v>
      </c>
      <c r="I28" s="18">
        <f t="shared" si="29"/>
        <v>621283</v>
      </c>
      <c r="J28" s="18">
        <f t="shared" si="29"/>
        <v>407356.5</v>
      </c>
      <c r="K28" s="18">
        <f t="shared" si="29"/>
        <v>814123.3</v>
      </c>
      <c r="L28" s="18">
        <f t="shared" si="29"/>
        <v>427268.30000000005</v>
      </c>
      <c r="M28" s="18">
        <f t="shared" si="29"/>
        <v>859907.70000000007</v>
      </c>
      <c r="N28" s="18">
        <f t="shared" si="29"/>
        <v>891555.20000000007</v>
      </c>
      <c r="O28" s="18">
        <f t="shared" si="29"/>
        <v>708403.7</v>
      </c>
      <c r="P28" s="18">
        <f t="shared" si="29"/>
        <v>1238002.1000000001</v>
      </c>
      <c r="Q28" s="18">
        <f t="shared" si="29"/>
        <v>705299.4</v>
      </c>
      <c r="R28" s="18">
        <f t="shared" si="29"/>
        <v>816216</v>
      </c>
      <c r="S28" s="18">
        <f t="shared" si="29"/>
        <v>1031228.9999999999</v>
      </c>
      <c r="T28" s="18">
        <f t="shared" si="29"/>
        <v>365831.80000000005</v>
      </c>
      <c r="U28" s="18">
        <f t="shared" si="29"/>
        <v>638143.4</v>
      </c>
      <c r="V28" s="18">
        <f t="shared" si="29"/>
        <v>1172527.3</v>
      </c>
      <c r="W28" s="18">
        <f t="shared" si="29"/>
        <v>1399910.6</v>
      </c>
      <c r="X28" s="18">
        <f t="shared" si="29"/>
        <v>678146.10000000009</v>
      </c>
      <c r="Y28" s="18">
        <f t="shared" si="29"/>
        <v>735128.36689999991</v>
      </c>
      <c r="Z28" s="18">
        <f t="shared" si="29"/>
        <v>1514981.3</v>
      </c>
      <c r="AA28" s="18">
        <f t="shared" si="29"/>
        <v>929670.29999999993</v>
      </c>
      <c r="AB28" s="18">
        <f t="shared" si="29"/>
        <v>1751470.2999999998</v>
      </c>
      <c r="AC28" s="18">
        <f t="shared" si="29"/>
        <v>1711721.7999999998</v>
      </c>
      <c r="AD28" s="18">
        <f t="shared" si="29"/>
        <v>1711721.7999999998</v>
      </c>
      <c r="AE28" s="18">
        <f t="shared" si="29"/>
        <v>1550979.9</v>
      </c>
      <c r="AF28" s="23">
        <f t="shared" si="29"/>
        <v>1479947.3</v>
      </c>
      <c r="AG28" s="23">
        <f t="shared" si="29"/>
        <v>1582605.0999999999</v>
      </c>
      <c r="AH28" s="23">
        <f t="shared" si="29"/>
        <v>280355.8</v>
      </c>
      <c r="AI28" s="23">
        <f>AI29+AI30+AI31+AI32</f>
        <v>1708081.3999999997</v>
      </c>
      <c r="AJ28" s="23">
        <f t="shared" si="29"/>
        <v>1833070.2999999998</v>
      </c>
      <c r="AK28" s="23">
        <f t="shared" si="12"/>
        <v>125.28087795650748</v>
      </c>
      <c r="AL28" s="23">
        <f>AL29+AL30+AL31+AL32</f>
        <v>1873517.0999999999</v>
      </c>
      <c r="AM28" s="23">
        <f t="shared" si="29"/>
        <v>1271153.1599999999</v>
      </c>
      <c r="AN28" s="23">
        <f t="shared" si="19"/>
        <v>66.327826404206405</v>
      </c>
      <c r="AO28" s="23">
        <f>AO29+AO30+AO31+AO32</f>
        <v>2008760.2999999998</v>
      </c>
      <c r="AP28" s="23">
        <f t="shared" si="13"/>
        <v>135243.19999999995</v>
      </c>
      <c r="AQ28" s="23">
        <f t="shared" si="14"/>
        <v>135.73188045277016</v>
      </c>
      <c r="AR28" s="23">
        <f>AO28/AO71*100</f>
        <v>25.114922608489316</v>
      </c>
      <c r="AS28" s="23">
        <f>AS29+AS30+AS31+AS32</f>
        <v>1480094.5</v>
      </c>
      <c r="AT28" s="23"/>
      <c r="AU28" s="23">
        <f>AU29+AU30+AU31+AU32</f>
        <v>1916470.4</v>
      </c>
      <c r="AV28" s="23">
        <f t="shared" si="4"/>
        <v>102.2926558823509</v>
      </c>
      <c r="AW28" s="23">
        <f t="shared" si="20"/>
        <v>123.5651345320465</v>
      </c>
      <c r="AX28" s="23">
        <f t="shared" si="15"/>
        <v>23.331381453258167</v>
      </c>
      <c r="AY28" s="18">
        <f t="shared" si="29"/>
        <v>1476012</v>
      </c>
      <c r="AZ28" s="18">
        <f t="shared" si="29"/>
        <v>1476012</v>
      </c>
      <c r="BA28" s="18">
        <f t="shared" si="29"/>
        <v>1482091.2</v>
      </c>
      <c r="BB28" s="23">
        <f t="shared" si="29"/>
        <v>1826887.8000000003</v>
      </c>
      <c r="BC28" s="23">
        <f t="shared" si="16"/>
        <v>123.77187990341545</v>
      </c>
      <c r="BD28" s="23">
        <f t="shared" si="17"/>
        <v>95.325646563599435</v>
      </c>
      <c r="BE28" s="23">
        <f t="shared" si="6"/>
        <v>26.83644894457457</v>
      </c>
      <c r="BF28" s="18">
        <f t="shared" si="29"/>
        <v>1378738.9999999998</v>
      </c>
      <c r="BG28" s="18">
        <f t="shared" si="29"/>
        <v>1378738.9999999998</v>
      </c>
      <c r="BH28" s="18">
        <f t="shared" si="29"/>
        <v>1384818.1999999997</v>
      </c>
      <c r="BI28" s="23">
        <f t="shared" si="29"/>
        <v>1631919.0999999999</v>
      </c>
      <c r="BJ28" s="23">
        <f t="shared" si="7"/>
        <v>100.44092464200985</v>
      </c>
      <c r="BK28" s="23">
        <f t="shared" si="18"/>
        <v>89.327822978510213</v>
      </c>
      <c r="BL28" s="23">
        <f t="shared" si="8"/>
        <v>23.845251859407565</v>
      </c>
      <c r="BM28" s="23">
        <f t="shared" ref="BM28" si="30">BM29+BM30+BM31+BM32</f>
        <v>1247259.7</v>
      </c>
      <c r="BN28" s="23">
        <f t="shared" si="10"/>
        <v>76.429015384402334</v>
      </c>
      <c r="BO28" s="23">
        <f t="shared" si="11"/>
        <v>20.235903124050317</v>
      </c>
    </row>
    <row r="29" spans="1:67" s="234" customFormat="1" ht="14.25" customHeight="1" x14ac:dyDescent="0.2">
      <c r="A29" s="244" t="s">
        <v>21</v>
      </c>
      <c r="B29" s="228">
        <v>5</v>
      </c>
      <c r="C29" s="228">
        <v>1</v>
      </c>
      <c r="D29" s="10">
        <v>277542.5</v>
      </c>
      <c r="E29" s="10">
        <v>177364.4</v>
      </c>
      <c r="F29" s="10">
        <v>889073.8</v>
      </c>
      <c r="G29" s="137">
        <v>459386.3</v>
      </c>
      <c r="H29" s="138">
        <v>540707.1</v>
      </c>
      <c r="I29" s="138">
        <v>396961.8</v>
      </c>
      <c r="J29" s="138">
        <v>265855.3</v>
      </c>
      <c r="K29" s="138">
        <v>691252.3</v>
      </c>
      <c r="L29" s="137">
        <v>241988.7</v>
      </c>
      <c r="M29" s="138">
        <v>571380.4</v>
      </c>
      <c r="N29" s="137">
        <v>622618.4</v>
      </c>
      <c r="O29" s="19">
        <v>315950.2</v>
      </c>
      <c r="P29" s="19">
        <v>733081.4</v>
      </c>
      <c r="Q29" s="138">
        <v>295028.3</v>
      </c>
      <c r="R29" s="138">
        <v>311536.7</v>
      </c>
      <c r="S29" s="138">
        <v>311936.7</v>
      </c>
      <c r="T29" s="138">
        <v>119746.7</v>
      </c>
      <c r="U29" s="138">
        <v>278196.5</v>
      </c>
      <c r="V29" s="138">
        <v>371624.8</v>
      </c>
      <c r="W29" s="138">
        <v>531254.5</v>
      </c>
      <c r="X29" s="138">
        <v>289055.59999999998</v>
      </c>
      <c r="Y29" s="138">
        <v>307346.78298000002</v>
      </c>
      <c r="Z29" s="138">
        <v>526865</v>
      </c>
      <c r="AA29" s="138">
        <v>362801.5</v>
      </c>
      <c r="AB29" s="138">
        <v>713275.1</v>
      </c>
      <c r="AC29" s="138">
        <v>716074.2</v>
      </c>
      <c r="AD29" s="138">
        <v>716074.2</v>
      </c>
      <c r="AE29" s="138">
        <v>706017.3</v>
      </c>
      <c r="AF29" s="139">
        <v>859425.9</v>
      </c>
      <c r="AG29" s="139">
        <v>868604.9</v>
      </c>
      <c r="AH29" s="139">
        <v>147066.70000000001</v>
      </c>
      <c r="AI29" s="139">
        <v>872739.1</v>
      </c>
      <c r="AJ29" s="139">
        <v>885884.2</v>
      </c>
      <c r="AK29" s="139">
        <f t="shared" si="12"/>
        <v>96.308172598568191</v>
      </c>
      <c r="AL29" s="139">
        <v>974659.1</v>
      </c>
      <c r="AM29" s="139">
        <v>771344.55</v>
      </c>
      <c r="AN29" s="139">
        <f t="shared" si="19"/>
        <v>87.070584394664678</v>
      </c>
      <c r="AO29" s="139">
        <v>1000659.2</v>
      </c>
      <c r="AP29" s="143">
        <f t="shared" si="13"/>
        <v>26000.099999999977</v>
      </c>
      <c r="AQ29" s="143">
        <f t="shared" si="14"/>
        <v>116.43344702550853</v>
      </c>
      <c r="AR29" s="143"/>
      <c r="AS29" s="143">
        <v>857970.9</v>
      </c>
      <c r="AT29" s="143"/>
      <c r="AU29" s="139">
        <v>885884.2</v>
      </c>
      <c r="AV29" s="23">
        <f t="shared" si="4"/>
        <v>90.891697415024382</v>
      </c>
      <c r="AW29" s="139">
        <f t="shared" si="20"/>
        <v>125.4762737400344</v>
      </c>
      <c r="AX29" s="139">
        <f t="shared" si="15"/>
        <v>10.784879429191523</v>
      </c>
      <c r="AY29" s="138">
        <v>908911.9</v>
      </c>
      <c r="AZ29" s="138">
        <v>908911.9</v>
      </c>
      <c r="BA29" s="138">
        <v>908911.9</v>
      </c>
      <c r="BB29" s="139">
        <v>1283089.6000000001</v>
      </c>
      <c r="BC29" s="139">
        <f t="shared" si="16"/>
        <v>141.16765332261576</v>
      </c>
      <c r="BD29" s="139">
        <f t="shared" si="17"/>
        <v>144.83716946300657</v>
      </c>
      <c r="BE29" s="139">
        <f t="shared" si="6"/>
        <v>18.848211992939362</v>
      </c>
      <c r="BF29" s="138">
        <v>837866.1</v>
      </c>
      <c r="BG29" s="19">
        <v>837866.1</v>
      </c>
      <c r="BH29" s="19">
        <v>837866.1</v>
      </c>
      <c r="BI29" s="143">
        <v>1122795.5</v>
      </c>
      <c r="BJ29" s="139">
        <f t="shared" si="7"/>
        <v>100</v>
      </c>
      <c r="BK29" s="139">
        <f t="shared" si="18"/>
        <v>87.507177986634758</v>
      </c>
      <c r="BL29" s="139">
        <f t="shared" si="8"/>
        <v>14.427257078914451</v>
      </c>
      <c r="BM29" s="143">
        <v>721763</v>
      </c>
      <c r="BN29" s="139">
        <f t="shared" si="10"/>
        <v>64.282676587143428</v>
      </c>
      <c r="BO29" s="139">
        <f t="shared" si="11"/>
        <v>11.710092249852961</v>
      </c>
    </row>
    <row r="30" spans="1:67" s="234" customFormat="1" ht="15.75" customHeight="1" x14ac:dyDescent="0.2">
      <c r="A30" s="244" t="s">
        <v>22</v>
      </c>
      <c r="B30" s="228">
        <v>5</v>
      </c>
      <c r="C30" s="228">
        <v>2</v>
      </c>
      <c r="D30" s="10">
        <v>114584.9</v>
      </c>
      <c r="E30" s="10">
        <v>298214.8</v>
      </c>
      <c r="F30" s="10">
        <v>329952.8</v>
      </c>
      <c r="G30" s="137">
        <v>198504.2</v>
      </c>
      <c r="H30" s="138">
        <v>287823.7</v>
      </c>
      <c r="I30" s="138">
        <v>207367.7</v>
      </c>
      <c r="J30" s="138">
        <v>129085</v>
      </c>
      <c r="K30" s="138">
        <v>94467.5</v>
      </c>
      <c r="L30" s="137">
        <v>136816.6</v>
      </c>
      <c r="M30" s="138">
        <v>213722.4</v>
      </c>
      <c r="N30" s="137">
        <v>228763.9</v>
      </c>
      <c r="O30" s="19">
        <v>367632.3</v>
      </c>
      <c r="P30" s="19">
        <v>486265.3</v>
      </c>
      <c r="Q30" s="138">
        <v>392480</v>
      </c>
      <c r="R30" s="138">
        <v>485673.3</v>
      </c>
      <c r="S30" s="138">
        <v>694794.2</v>
      </c>
      <c r="T30" s="138">
        <v>245680.7</v>
      </c>
      <c r="U30" s="138">
        <v>356326.5</v>
      </c>
      <c r="V30" s="138">
        <v>776516.5</v>
      </c>
      <c r="W30" s="138">
        <v>844270.1</v>
      </c>
      <c r="X30" s="138">
        <v>373731.7</v>
      </c>
      <c r="Y30" s="138">
        <v>410405.22894</v>
      </c>
      <c r="Z30" s="138">
        <v>963730.3</v>
      </c>
      <c r="AA30" s="138">
        <v>543192.6</v>
      </c>
      <c r="AB30" s="138">
        <v>1013809.2</v>
      </c>
      <c r="AC30" s="138">
        <v>971261.6</v>
      </c>
      <c r="AD30" s="138">
        <v>971261.6</v>
      </c>
      <c r="AE30" s="138">
        <v>820644.1</v>
      </c>
      <c r="AF30" s="139">
        <v>602274.80000000005</v>
      </c>
      <c r="AG30" s="139">
        <v>695753.6</v>
      </c>
      <c r="AH30" s="139">
        <v>132761.29999999999</v>
      </c>
      <c r="AI30" s="139">
        <v>811045.7</v>
      </c>
      <c r="AJ30" s="139">
        <v>923238.1</v>
      </c>
      <c r="AK30" s="139">
        <f t="shared" si="12"/>
        <v>168.76468462791814</v>
      </c>
      <c r="AL30" s="139">
        <v>873298.3</v>
      </c>
      <c r="AM30" s="139">
        <v>490665.12</v>
      </c>
      <c r="AN30" s="139">
        <f t="shared" si="19"/>
        <v>48.742946572065314</v>
      </c>
      <c r="AO30" s="139">
        <v>979751.5</v>
      </c>
      <c r="AP30" s="143">
        <f t="shared" si="13"/>
        <v>106453.19999999995</v>
      </c>
      <c r="AQ30" s="143">
        <f t="shared" si="14"/>
        <v>162.67516090661604</v>
      </c>
      <c r="AR30" s="143"/>
      <c r="AS30" s="143">
        <v>601078.19999999995</v>
      </c>
      <c r="AT30" s="143"/>
      <c r="AU30" s="139">
        <v>1006638.2</v>
      </c>
      <c r="AV30" s="23">
        <f t="shared" si="4"/>
        <v>115.26853997082097</v>
      </c>
      <c r="AW30" s="139">
        <f t="shared" si="20"/>
        <v>122.66440470357369</v>
      </c>
      <c r="AX30" s="139">
        <f t="shared" si="15"/>
        <v>12.254955688134388</v>
      </c>
      <c r="AY30" s="138">
        <v>549171.9</v>
      </c>
      <c r="AZ30" s="138">
        <v>549171.9</v>
      </c>
      <c r="BA30" s="138">
        <v>555251.1</v>
      </c>
      <c r="BB30" s="139">
        <v>530080.6</v>
      </c>
      <c r="BC30" s="139">
        <f t="shared" si="16"/>
        <v>96.523620381887696</v>
      </c>
      <c r="BD30" s="139">
        <f t="shared" si="17"/>
        <v>52.6585023298341</v>
      </c>
      <c r="BE30" s="139">
        <f t="shared" si="6"/>
        <v>7.7867294085654599</v>
      </c>
      <c r="BF30" s="138">
        <v>523354.6</v>
      </c>
      <c r="BG30" s="19">
        <v>523354.6</v>
      </c>
      <c r="BH30" s="19">
        <v>529433.80000000005</v>
      </c>
      <c r="BI30" s="143">
        <v>495851.2</v>
      </c>
      <c r="BJ30" s="139">
        <f t="shared" si="7"/>
        <v>101.16158337005162</v>
      </c>
      <c r="BK30" s="139">
        <f t="shared" si="18"/>
        <v>93.542604652952789</v>
      </c>
      <c r="BL30" s="139">
        <f t="shared" si="8"/>
        <v>9.1163463217649934</v>
      </c>
      <c r="BM30" s="143">
        <v>512103.9</v>
      </c>
      <c r="BN30" s="139">
        <f t="shared" si="10"/>
        <v>103.2777373534641</v>
      </c>
      <c r="BO30" s="139">
        <f t="shared" si="11"/>
        <v>8.3085222025920924</v>
      </c>
    </row>
    <row r="31" spans="1:67" s="234" customFormat="1" ht="13.5" customHeight="1" x14ac:dyDescent="0.2">
      <c r="A31" s="244" t="s">
        <v>23</v>
      </c>
      <c r="B31" s="228">
        <v>5</v>
      </c>
      <c r="C31" s="228">
        <v>3</v>
      </c>
      <c r="D31" s="10">
        <v>79249.5</v>
      </c>
      <c r="E31" s="10">
        <v>31017.362000000001</v>
      </c>
      <c r="F31" s="10">
        <v>10758.3</v>
      </c>
      <c r="G31" s="137">
        <v>15909.2</v>
      </c>
      <c r="H31" s="138">
        <v>20700.099999999999</v>
      </c>
      <c r="I31" s="138">
        <v>16926.400000000001</v>
      </c>
      <c r="J31" s="138">
        <v>12389.3</v>
      </c>
      <c r="K31" s="138">
        <v>28369.599999999999</v>
      </c>
      <c r="L31" s="137">
        <v>48416.4</v>
      </c>
      <c r="M31" s="138">
        <v>74758.3</v>
      </c>
      <c r="N31" s="137">
        <v>40126.300000000003</v>
      </c>
      <c r="O31" s="19">
        <v>24780.6</v>
      </c>
      <c r="P31" s="19">
        <v>18597.099999999999</v>
      </c>
      <c r="Q31" s="138">
        <v>17760.099999999999</v>
      </c>
      <c r="R31" s="138">
        <v>18975</v>
      </c>
      <c r="S31" s="138">
        <v>24467.1</v>
      </c>
      <c r="T31" s="138">
        <v>376</v>
      </c>
      <c r="U31" s="138">
        <v>3589.4</v>
      </c>
      <c r="V31" s="138">
        <v>24355</v>
      </c>
      <c r="W31" s="138">
        <v>24355</v>
      </c>
      <c r="X31" s="138">
        <v>15327.8</v>
      </c>
      <c r="Y31" s="138">
        <v>17345.35498</v>
      </c>
      <c r="Z31" s="138">
        <v>24355</v>
      </c>
      <c r="AA31" s="138">
        <v>23645.200000000001</v>
      </c>
      <c r="AB31" s="138">
        <v>24355</v>
      </c>
      <c r="AC31" s="138">
        <v>24355</v>
      </c>
      <c r="AD31" s="138">
        <v>24355</v>
      </c>
      <c r="AE31" s="138">
        <v>24287.5</v>
      </c>
      <c r="AF31" s="139">
        <v>18215.2</v>
      </c>
      <c r="AG31" s="139">
        <v>18215.2</v>
      </c>
      <c r="AH31" s="139">
        <v>499</v>
      </c>
      <c r="AI31" s="139">
        <v>24265.200000000001</v>
      </c>
      <c r="AJ31" s="139">
        <v>23916.6</v>
      </c>
      <c r="AK31" s="139">
        <f t="shared" si="12"/>
        <v>130.59831909276178</v>
      </c>
      <c r="AL31" s="139">
        <v>25528.3</v>
      </c>
      <c r="AM31" s="139">
        <v>9114.69</v>
      </c>
      <c r="AN31" s="139">
        <f t="shared" si="19"/>
        <v>38.11030832141693</v>
      </c>
      <c r="AO31" s="139">
        <v>28318.2</v>
      </c>
      <c r="AP31" s="143">
        <f t="shared" si="13"/>
        <v>2789.9000000000015</v>
      </c>
      <c r="AQ31" s="143">
        <f t="shared" si="14"/>
        <v>155.46466687162371</v>
      </c>
      <c r="AR31" s="143"/>
      <c r="AS31" s="143">
        <v>21014</v>
      </c>
      <c r="AT31" s="143"/>
      <c r="AU31" s="139">
        <v>23916.6</v>
      </c>
      <c r="AV31" s="23">
        <f t="shared" si="4"/>
        <v>93.686614463164403</v>
      </c>
      <c r="AW31" s="139">
        <f t="shared" si="20"/>
        <v>98.472876994338648</v>
      </c>
      <c r="AX31" s="139">
        <f t="shared" si="15"/>
        <v>0.29116406789533211</v>
      </c>
      <c r="AY31" s="138">
        <v>17896.8</v>
      </c>
      <c r="AZ31" s="138">
        <v>17896.8</v>
      </c>
      <c r="BA31" s="138">
        <v>17896.8</v>
      </c>
      <c r="BB31" s="139">
        <v>13674.6</v>
      </c>
      <c r="BC31" s="139">
        <f t="shared" si="16"/>
        <v>76.408072951589105</v>
      </c>
      <c r="BD31" s="139">
        <f t="shared" si="17"/>
        <v>57.176187250696174</v>
      </c>
      <c r="BE31" s="139">
        <f t="shared" si="6"/>
        <v>0.20087588561129993</v>
      </c>
      <c r="BF31" s="138">
        <v>17486.900000000001</v>
      </c>
      <c r="BG31" s="19">
        <v>17486.900000000001</v>
      </c>
      <c r="BH31" s="19">
        <v>17486.900000000001</v>
      </c>
      <c r="BI31" s="143">
        <v>13229.4</v>
      </c>
      <c r="BJ31" s="139">
        <f t="shared" si="7"/>
        <v>100</v>
      </c>
      <c r="BK31" s="139">
        <f t="shared" si="18"/>
        <v>96.744328901759459</v>
      </c>
      <c r="BL31" s="139">
        <f t="shared" si="8"/>
        <v>0.30110778060273491</v>
      </c>
      <c r="BM31" s="143">
        <v>13349.8</v>
      </c>
      <c r="BN31" s="139">
        <f t="shared" si="10"/>
        <v>100.91009418416557</v>
      </c>
      <c r="BO31" s="139">
        <f t="shared" si="11"/>
        <v>0.21659102713368106</v>
      </c>
    </row>
    <row r="32" spans="1:67" s="234" customFormat="1" ht="11.25" customHeight="1" x14ac:dyDescent="0.2">
      <c r="A32" s="244" t="s">
        <v>116</v>
      </c>
      <c r="B32" s="228">
        <v>5</v>
      </c>
      <c r="C32" s="228">
        <v>5</v>
      </c>
      <c r="D32" s="10">
        <v>0</v>
      </c>
      <c r="E32" s="10">
        <v>78.900000000000006</v>
      </c>
      <c r="F32" s="10">
        <v>0</v>
      </c>
      <c r="G32" s="137">
        <v>410.4</v>
      </c>
      <c r="H32" s="138">
        <v>55.6</v>
      </c>
      <c r="I32" s="138">
        <v>27.1</v>
      </c>
      <c r="J32" s="138">
        <v>26.9</v>
      </c>
      <c r="K32" s="138">
        <v>33.9</v>
      </c>
      <c r="L32" s="137">
        <v>46.6</v>
      </c>
      <c r="M32" s="138">
        <v>46.6</v>
      </c>
      <c r="N32" s="137">
        <v>46.6</v>
      </c>
      <c r="O32" s="19">
        <v>40.6</v>
      </c>
      <c r="P32" s="19">
        <v>58.3</v>
      </c>
      <c r="Q32" s="138">
        <v>31</v>
      </c>
      <c r="R32" s="138">
        <v>31</v>
      </c>
      <c r="S32" s="138">
        <v>31</v>
      </c>
      <c r="T32" s="138">
        <v>28.4</v>
      </c>
      <c r="U32" s="138">
        <v>31</v>
      </c>
      <c r="V32" s="138">
        <v>31</v>
      </c>
      <c r="W32" s="138">
        <v>31</v>
      </c>
      <c r="X32" s="138">
        <v>31</v>
      </c>
      <c r="Y32" s="138">
        <v>31</v>
      </c>
      <c r="Z32" s="138">
        <v>31</v>
      </c>
      <c r="AA32" s="138">
        <v>31</v>
      </c>
      <c r="AB32" s="138">
        <v>31</v>
      </c>
      <c r="AC32" s="138">
        <v>31</v>
      </c>
      <c r="AD32" s="138">
        <v>31</v>
      </c>
      <c r="AE32" s="138">
        <v>31</v>
      </c>
      <c r="AF32" s="139">
        <v>31.4</v>
      </c>
      <c r="AG32" s="139">
        <v>31.4</v>
      </c>
      <c r="AH32" s="139">
        <v>28.8</v>
      </c>
      <c r="AI32" s="139">
        <v>31.4</v>
      </c>
      <c r="AJ32" s="139">
        <v>31.4</v>
      </c>
      <c r="AK32" s="139">
        <f t="shared" si="12"/>
        <v>53.173241852487138</v>
      </c>
      <c r="AL32" s="139">
        <v>31.4</v>
      </c>
      <c r="AM32" s="139">
        <v>28.8</v>
      </c>
      <c r="AN32" s="139">
        <f t="shared" si="19"/>
        <v>91.719745222929944</v>
      </c>
      <c r="AO32" s="139">
        <v>31.4</v>
      </c>
      <c r="AP32" s="143">
        <f t="shared" si="13"/>
        <v>0</v>
      </c>
      <c r="AQ32" s="143">
        <f t="shared" si="14"/>
        <v>100</v>
      </c>
      <c r="AR32" s="143"/>
      <c r="AS32" s="143">
        <v>31.4</v>
      </c>
      <c r="AT32" s="143"/>
      <c r="AU32" s="139">
        <v>31.4</v>
      </c>
      <c r="AV32" s="23">
        <f t="shared" si="4"/>
        <v>100</v>
      </c>
      <c r="AW32" s="139">
        <f t="shared" si="20"/>
        <v>101.29032258064517</v>
      </c>
      <c r="AX32" s="139">
        <f t="shared" si="15"/>
        <v>3.8226803692470619E-4</v>
      </c>
      <c r="AY32" s="138">
        <v>31.4</v>
      </c>
      <c r="AZ32" s="138">
        <v>31.4</v>
      </c>
      <c r="BA32" s="138">
        <v>31.4</v>
      </c>
      <c r="BB32" s="139">
        <v>43</v>
      </c>
      <c r="BC32" s="139">
        <f t="shared" si="16"/>
        <v>136.94267515923568</v>
      </c>
      <c r="BD32" s="139">
        <f t="shared" si="17"/>
        <v>136.94267515923568</v>
      </c>
      <c r="BE32" s="139">
        <f t="shared" si="6"/>
        <v>6.3165745844747908E-4</v>
      </c>
      <c r="BF32" s="138">
        <v>31.4</v>
      </c>
      <c r="BG32" s="19">
        <v>31.4</v>
      </c>
      <c r="BH32" s="19">
        <v>31.4</v>
      </c>
      <c r="BI32" s="143">
        <v>43</v>
      </c>
      <c r="BJ32" s="139">
        <f t="shared" si="7"/>
        <v>100</v>
      </c>
      <c r="BK32" s="139">
        <f t="shared" si="18"/>
        <v>100</v>
      </c>
      <c r="BL32" s="139">
        <f t="shared" si="8"/>
        <v>5.4067812539248671E-4</v>
      </c>
      <c r="BM32" s="143">
        <v>43</v>
      </c>
      <c r="BN32" s="139">
        <f t="shared" si="10"/>
        <v>100</v>
      </c>
      <c r="BO32" s="139">
        <f t="shared" si="11"/>
        <v>6.9764447158371563E-4</v>
      </c>
    </row>
    <row r="33" spans="1:67" s="233" customFormat="1" ht="20.25" customHeight="1" x14ac:dyDescent="0.2">
      <c r="A33" s="245" t="s">
        <v>24</v>
      </c>
      <c r="B33" s="235">
        <v>6</v>
      </c>
      <c r="C33" s="235"/>
      <c r="D33" s="2">
        <f t="shared" ref="D33:BI33" si="31">D34</f>
        <v>455</v>
      </c>
      <c r="E33" s="2">
        <f t="shared" si="31"/>
        <v>220</v>
      </c>
      <c r="F33" s="2">
        <f t="shared" si="31"/>
        <v>350</v>
      </c>
      <c r="G33" s="2">
        <f t="shared" si="31"/>
        <v>0</v>
      </c>
      <c r="H33" s="2">
        <f t="shared" si="31"/>
        <v>0</v>
      </c>
      <c r="I33" s="2">
        <f t="shared" si="31"/>
        <v>0</v>
      </c>
      <c r="J33" s="2">
        <f t="shared" si="31"/>
        <v>36.1</v>
      </c>
      <c r="K33" s="2">
        <f t="shared" si="31"/>
        <v>112.2</v>
      </c>
      <c r="L33" s="2">
        <f t="shared" si="31"/>
        <v>11227.5</v>
      </c>
      <c r="M33" s="2">
        <f t="shared" si="31"/>
        <v>278897.59999999998</v>
      </c>
      <c r="N33" s="2">
        <f t="shared" si="31"/>
        <v>4763.3999999999996</v>
      </c>
      <c r="O33" s="2">
        <f t="shared" si="31"/>
        <v>5381.4</v>
      </c>
      <c r="P33" s="18">
        <f t="shared" si="31"/>
        <v>16688.3</v>
      </c>
      <c r="Q33" s="2">
        <f t="shared" si="31"/>
        <v>318826</v>
      </c>
      <c r="R33" s="2">
        <f t="shared" si="31"/>
        <v>356659.7</v>
      </c>
      <c r="S33" s="2">
        <f t="shared" si="31"/>
        <v>95097.7</v>
      </c>
      <c r="T33" s="2">
        <f t="shared" si="31"/>
        <v>776.1</v>
      </c>
      <c r="U33" s="2">
        <f t="shared" si="31"/>
        <v>875.7</v>
      </c>
      <c r="V33" s="2">
        <f t="shared" si="31"/>
        <v>119809.5</v>
      </c>
      <c r="W33" s="2">
        <f t="shared" si="31"/>
        <v>200842</v>
      </c>
      <c r="X33" s="2">
        <f t="shared" si="31"/>
        <v>2661.1</v>
      </c>
      <c r="Y33" s="2">
        <f t="shared" si="31"/>
        <v>2928.5475299999998</v>
      </c>
      <c r="Z33" s="2">
        <f t="shared" si="31"/>
        <v>200842</v>
      </c>
      <c r="AA33" s="2">
        <f t="shared" si="31"/>
        <v>3567.6</v>
      </c>
      <c r="AB33" s="2">
        <f t="shared" si="31"/>
        <v>30641.599999999999</v>
      </c>
      <c r="AC33" s="2">
        <f t="shared" si="31"/>
        <v>227442.9</v>
      </c>
      <c r="AD33" s="2">
        <f t="shared" si="31"/>
        <v>227442.9</v>
      </c>
      <c r="AE33" s="2">
        <f t="shared" si="31"/>
        <v>4977.7</v>
      </c>
      <c r="AF33" s="24">
        <f t="shared" si="31"/>
        <v>325366</v>
      </c>
      <c r="AG33" s="24">
        <f t="shared" si="31"/>
        <v>544849.30000000005</v>
      </c>
      <c r="AH33" s="24">
        <f t="shared" si="31"/>
        <v>120</v>
      </c>
      <c r="AI33" s="24">
        <f t="shared" si="31"/>
        <v>353641.6</v>
      </c>
      <c r="AJ33" s="24">
        <f t="shared" si="31"/>
        <v>534365.9</v>
      </c>
      <c r="AK33" s="24">
        <f t="shared" si="12"/>
        <v>29.827483925864229</v>
      </c>
      <c r="AL33" s="24">
        <f>AL34</f>
        <v>261702.5</v>
      </c>
      <c r="AM33" s="24">
        <f t="shared" si="31"/>
        <v>20383.04</v>
      </c>
      <c r="AN33" s="24">
        <f t="shared" si="19"/>
        <v>7.6917132075471697</v>
      </c>
      <c r="AO33" s="24">
        <f>AO34</f>
        <v>261731.6</v>
      </c>
      <c r="AP33" s="23">
        <f t="shared" si="13"/>
        <v>29.100000000005821</v>
      </c>
      <c r="AQ33" s="23">
        <f t="shared" si="14"/>
        <v>80.442209696157562</v>
      </c>
      <c r="AR33" s="23">
        <f>AO33/AO71*100</f>
        <v>3.2723510506435654</v>
      </c>
      <c r="AS33" s="23">
        <f>AS34</f>
        <v>25231.8</v>
      </c>
      <c r="AT33" s="23"/>
      <c r="AU33" s="24">
        <f>AU34</f>
        <v>265000</v>
      </c>
      <c r="AV33" s="23">
        <f t="shared" si="4"/>
        <v>101.26001853249396</v>
      </c>
      <c r="AW33" s="24">
        <f t="shared" si="20"/>
        <v>5323.7438977841175</v>
      </c>
      <c r="AX33" s="24">
        <f t="shared" si="15"/>
        <v>3.2261474453836674</v>
      </c>
      <c r="AY33" s="2">
        <f t="shared" si="31"/>
        <v>37696</v>
      </c>
      <c r="AZ33" s="2">
        <f t="shared" si="31"/>
        <v>37696</v>
      </c>
      <c r="BA33" s="2">
        <f t="shared" si="31"/>
        <v>48121.2</v>
      </c>
      <c r="BB33" s="24">
        <f t="shared" si="31"/>
        <v>68432.399999999994</v>
      </c>
      <c r="BC33" s="24">
        <f t="shared" si="16"/>
        <v>181.5375636672326</v>
      </c>
      <c r="BD33" s="24">
        <f t="shared" si="17"/>
        <v>25.823547169811317</v>
      </c>
      <c r="BE33" s="24">
        <f t="shared" si="6"/>
        <v>1.0052519967316571</v>
      </c>
      <c r="BF33" s="2">
        <f t="shared" si="31"/>
        <v>15083.2</v>
      </c>
      <c r="BG33" s="2">
        <f t="shared" si="31"/>
        <v>15083.2</v>
      </c>
      <c r="BH33" s="2">
        <f t="shared" si="31"/>
        <v>15083.2</v>
      </c>
      <c r="BI33" s="24">
        <f t="shared" si="31"/>
        <v>378.3</v>
      </c>
      <c r="BJ33" s="24">
        <f t="shared" si="7"/>
        <v>100</v>
      </c>
      <c r="BK33" s="24">
        <f t="shared" si="18"/>
        <v>0.55280831886650195</v>
      </c>
      <c r="BL33" s="24">
        <f t="shared" si="8"/>
        <v>0.25971835353248268</v>
      </c>
      <c r="BM33" s="24">
        <f t="shared" ref="BM33" si="32">BM34</f>
        <v>378.3</v>
      </c>
      <c r="BN33" s="24">
        <f t="shared" si="10"/>
        <v>100</v>
      </c>
      <c r="BO33" s="24">
        <f t="shared" si="11"/>
        <v>6.1376489209330138E-3</v>
      </c>
    </row>
    <row r="34" spans="1:67" s="234" customFormat="1" ht="11.25" customHeight="1" x14ac:dyDescent="0.2">
      <c r="A34" s="244" t="s">
        <v>288</v>
      </c>
      <c r="B34" s="228">
        <v>6</v>
      </c>
      <c r="C34" s="228">
        <v>5</v>
      </c>
      <c r="D34" s="10">
        <v>455</v>
      </c>
      <c r="E34" s="10">
        <v>220</v>
      </c>
      <c r="F34" s="10">
        <v>350</v>
      </c>
      <c r="G34" s="137"/>
      <c r="H34" s="138"/>
      <c r="I34" s="138"/>
      <c r="J34" s="138">
        <v>36.1</v>
      </c>
      <c r="K34" s="138">
        <v>112.2</v>
      </c>
      <c r="L34" s="137">
        <v>11227.5</v>
      </c>
      <c r="M34" s="138">
        <v>278897.59999999998</v>
      </c>
      <c r="N34" s="137">
        <v>4763.3999999999996</v>
      </c>
      <c r="O34" s="19">
        <v>5381.4</v>
      </c>
      <c r="P34" s="19">
        <v>16688.3</v>
      </c>
      <c r="Q34" s="138">
        <v>318826</v>
      </c>
      <c r="R34" s="138">
        <v>356659.7</v>
      </c>
      <c r="S34" s="138">
        <v>95097.7</v>
      </c>
      <c r="T34" s="138">
        <v>776.1</v>
      </c>
      <c r="U34" s="138">
        <v>875.7</v>
      </c>
      <c r="V34" s="138">
        <v>119809.5</v>
      </c>
      <c r="W34" s="138">
        <v>200842</v>
      </c>
      <c r="X34" s="138">
        <v>2661.1</v>
      </c>
      <c r="Y34" s="138">
        <v>2928.5475299999998</v>
      </c>
      <c r="Z34" s="138">
        <v>200842</v>
      </c>
      <c r="AA34" s="138">
        <v>3567.6</v>
      </c>
      <c r="AB34" s="138">
        <v>30641.599999999999</v>
      </c>
      <c r="AC34" s="138">
        <v>227442.9</v>
      </c>
      <c r="AD34" s="138">
        <v>227442.9</v>
      </c>
      <c r="AE34" s="138">
        <v>4977.7</v>
      </c>
      <c r="AF34" s="139">
        <v>325366</v>
      </c>
      <c r="AG34" s="139">
        <v>544849.30000000005</v>
      </c>
      <c r="AH34" s="139">
        <v>120</v>
      </c>
      <c r="AI34" s="139">
        <v>353641.6</v>
      </c>
      <c r="AJ34" s="139">
        <v>534365.9</v>
      </c>
      <c r="AK34" s="139">
        <f t="shared" si="12"/>
        <v>29.827483925864229</v>
      </c>
      <c r="AL34" s="139">
        <v>261702.5</v>
      </c>
      <c r="AM34" s="139">
        <v>20383.04</v>
      </c>
      <c r="AN34" s="139">
        <f t="shared" si="19"/>
        <v>7.6917132075471697</v>
      </c>
      <c r="AO34" s="139">
        <v>261731.6</v>
      </c>
      <c r="AP34" s="143">
        <f t="shared" si="13"/>
        <v>29.100000000005821</v>
      </c>
      <c r="AQ34" s="143">
        <f t="shared" si="14"/>
        <v>80.442209696157562</v>
      </c>
      <c r="AR34" s="143"/>
      <c r="AS34" s="143">
        <v>25231.8</v>
      </c>
      <c r="AT34" s="143"/>
      <c r="AU34" s="139">
        <v>265000</v>
      </c>
      <c r="AV34" s="23">
        <f t="shared" si="4"/>
        <v>101.26001853249396</v>
      </c>
      <c r="AW34" s="139">
        <f t="shared" si="20"/>
        <v>5323.7438977841175</v>
      </c>
      <c r="AX34" s="139">
        <f t="shared" si="15"/>
        <v>3.2261474453836674</v>
      </c>
      <c r="AY34" s="138">
        <v>37696</v>
      </c>
      <c r="AZ34" s="138">
        <v>37696</v>
      </c>
      <c r="BA34" s="138">
        <v>48121.2</v>
      </c>
      <c r="BB34" s="139">
        <v>68432.399999999994</v>
      </c>
      <c r="BC34" s="139">
        <f t="shared" si="16"/>
        <v>181.5375636672326</v>
      </c>
      <c r="BD34" s="139">
        <f t="shared" si="17"/>
        <v>25.823547169811317</v>
      </c>
      <c r="BE34" s="139">
        <f t="shared" si="6"/>
        <v>1.0052519967316571</v>
      </c>
      <c r="BF34" s="138">
        <v>15083.2</v>
      </c>
      <c r="BG34" s="19">
        <v>15083.2</v>
      </c>
      <c r="BH34" s="19">
        <v>15083.2</v>
      </c>
      <c r="BI34" s="143">
        <v>378.3</v>
      </c>
      <c r="BJ34" s="139">
        <f t="shared" si="7"/>
        <v>100</v>
      </c>
      <c r="BK34" s="139">
        <f t="shared" si="18"/>
        <v>0.55280831886650195</v>
      </c>
      <c r="BL34" s="139">
        <f t="shared" si="8"/>
        <v>0.25971835353248268</v>
      </c>
      <c r="BM34" s="143">
        <v>378.3</v>
      </c>
      <c r="BN34" s="139">
        <f t="shared" si="10"/>
        <v>100</v>
      </c>
      <c r="BO34" s="139">
        <f t="shared" si="11"/>
        <v>6.1376489209330138E-3</v>
      </c>
    </row>
    <row r="35" spans="1:67" s="233" customFormat="1" ht="17.25" customHeight="1" x14ac:dyDescent="0.2">
      <c r="A35" s="245" t="s">
        <v>25</v>
      </c>
      <c r="B35" s="235">
        <v>7</v>
      </c>
      <c r="C35" s="235" t="s">
        <v>6</v>
      </c>
      <c r="D35" s="18">
        <f>D36+D37+D39+D40</f>
        <v>1246514.5</v>
      </c>
      <c r="E35" s="18">
        <f>E36+E37+E39+E40</f>
        <v>1657423.4989999998</v>
      </c>
      <c r="F35" s="18">
        <f>F36+F37+F39+F40</f>
        <v>1966176.5000000002</v>
      </c>
      <c r="G35" s="18">
        <f>G36+G37+G39+G40</f>
        <v>2251416.6999999997</v>
      </c>
      <c r="H35" s="18">
        <f>H36+H37+H39+H40</f>
        <v>2018928.5</v>
      </c>
      <c r="I35" s="18">
        <f t="shared" ref="I35:BI35" si="33">I36+I37+I39+I40+I38</f>
        <v>2093749</v>
      </c>
      <c r="J35" s="18">
        <f t="shared" si="33"/>
        <v>1925531.7000000002</v>
      </c>
      <c r="K35" s="18">
        <f t="shared" si="33"/>
        <v>2031510.5000000002</v>
      </c>
      <c r="L35" s="18">
        <f t="shared" si="33"/>
        <v>1995371.5</v>
      </c>
      <c r="M35" s="18">
        <f t="shared" si="33"/>
        <v>2190952.2000000002</v>
      </c>
      <c r="N35" s="18">
        <f t="shared" si="33"/>
        <v>2086869.3</v>
      </c>
      <c r="O35" s="18">
        <f t="shared" si="33"/>
        <v>2357612.9</v>
      </c>
      <c r="P35" s="18">
        <f t="shared" si="33"/>
        <v>3213694.2</v>
      </c>
      <c r="Q35" s="18">
        <f t="shared" si="33"/>
        <v>3106194.6</v>
      </c>
      <c r="R35" s="18">
        <f t="shared" si="33"/>
        <v>3116061.6</v>
      </c>
      <c r="S35" s="18">
        <f t="shared" si="33"/>
        <v>3150635</v>
      </c>
      <c r="T35" s="18">
        <f t="shared" si="33"/>
        <v>841453.89999999991</v>
      </c>
      <c r="U35" s="18">
        <f t="shared" si="33"/>
        <v>1550042.4000000001</v>
      </c>
      <c r="V35" s="18">
        <f t="shared" si="33"/>
        <v>3294057.4</v>
      </c>
      <c r="W35" s="18">
        <f t="shared" si="33"/>
        <v>3085867.8000000003</v>
      </c>
      <c r="X35" s="18">
        <f t="shared" si="33"/>
        <v>1876394.8000000003</v>
      </c>
      <c r="Y35" s="18">
        <f t="shared" si="33"/>
        <v>2200830.7597499997</v>
      </c>
      <c r="Z35" s="18">
        <f t="shared" si="33"/>
        <v>3086067.8000000003</v>
      </c>
      <c r="AA35" s="18">
        <f t="shared" si="33"/>
        <v>2472723.4999999995</v>
      </c>
      <c r="AB35" s="18">
        <f t="shared" si="33"/>
        <v>3108349.6</v>
      </c>
      <c r="AC35" s="18">
        <f t="shared" si="33"/>
        <v>3098251.8000000003</v>
      </c>
      <c r="AD35" s="18">
        <f t="shared" si="33"/>
        <v>3098251.8</v>
      </c>
      <c r="AE35" s="18">
        <f t="shared" si="33"/>
        <v>3011261.5000000005</v>
      </c>
      <c r="AF35" s="23">
        <f t="shared" si="33"/>
        <v>3278034.2</v>
      </c>
      <c r="AG35" s="23">
        <f t="shared" si="33"/>
        <v>3335809.9000000004</v>
      </c>
      <c r="AH35" s="23">
        <f t="shared" si="33"/>
        <v>1157737</v>
      </c>
      <c r="AI35" s="23">
        <f>AI36+AI37+AI39+AI40+AI38</f>
        <v>3622140.8000000007</v>
      </c>
      <c r="AJ35" s="23">
        <f t="shared" si="33"/>
        <v>3853570</v>
      </c>
      <c r="AK35" s="23">
        <f t="shared" si="12"/>
        <v>93.70093458176575</v>
      </c>
      <c r="AL35" s="23">
        <f>AL36+AL37+AL39+AL40+AL38</f>
        <v>3906947.9999999995</v>
      </c>
      <c r="AM35" s="23">
        <f t="shared" si="33"/>
        <v>2908870.0799999996</v>
      </c>
      <c r="AN35" s="23">
        <f t="shared" si="19"/>
        <v>74.541114245958212</v>
      </c>
      <c r="AO35" s="23">
        <f t="shared" ref="AO35:AU35" si="34">AO36+AO37+AO39+AO40+AO38</f>
        <v>3789169.5999999996</v>
      </c>
      <c r="AP35" s="23">
        <f t="shared" si="13"/>
        <v>-117778.39999999991</v>
      </c>
      <c r="AQ35" s="23">
        <f t="shared" si="14"/>
        <v>115.59274152783394</v>
      </c>
      <c r="AR35" s="23">
        <f>AO35/AO71*100</f>
        <v>47.374841714285381</v>
      </c>
      <c r="AS35" s="23">
        <f>AS36+AS37+AS38+AS39+AS40</f>
        <v>3175262.3000000003</v>
      </c>
      <c r="AT35" s="23"/>
      <c r="AU35" s="23">
        <f t="shared" si="34"/>
        <v>3902370</v>
      </c>
      <c r="AV35" s="23">
        <f t="shared" si="4"/>
        <v>99.882824137920451</v>
      </c>
      <c r="AW35" s="23">
        <f t="shared" si="20"/>
        <v>129.59253123649339</v>
      </c>
      <c r="AX35" s="23">
        <f t="shared" si="15"/>
        <v>47.508003797893814</v>
      </c>
      <c r="AY35" s="18">
        <f t="shared" si="33"/>
        <v>2902117.7</v>
      </c>
      <c r="AZ35" s="18">
        <f t="shared" si="33"/>
        <v>2902117.7</v>
      </c>
      <c r="BA35" s="18">
        <f t="shared" si="33"/>
        <v>2884389.8000000003</v>
      </c>
      <c r="BB35" s="23">
        <f t="shared" si="33"/>
        <v>3091350.8</v>
      </c>
      <c r="BC35" s="23">
        <f t="shared" si="16"/>
        <v>106.52051775846306</v>
      </c>
      <c r="BD35" s="23">
        <f t="shared" si="17"/>
        <v>79.217265405381852</v>
      </c>
      <c r="BE35" s="23">
        <f t="shared" si="6"/>
        <v>45.411041616222811</v>
      </c>
      <c r="BF35" s="18">
        <f t="shared" si="33"/>
        <v>2682400.6000000006</v>
      </c>
      <c r="BG35" s="18">
        <f t="shared" si="33"/>
        <v>2682400.6000000006</v>
      </c>
      <c r="BH35" s="18">
        <f t="shared" si="33"/>
        <v>2682400.6000000006</v>
      </c>
      <c r="BI35" s="23">
        <f t="shared" si="33"/>
        <v>2893075.9</v>
      </c>
      <c r="BJ35" s="23">
        <f t="shared" si="7"/>
        <v>100</v>
      </c>
      <c r="BK35" s="23">
        <f t="shared" si="18"/>
        <v>93.58614040179458</v>
      </c>
      <c r="BL35" s="23">
        <f t="shared" si="8"/>
        <v>46.188386240754198</v>
      </c>
      <c r="BM35" s="23">
        <f t="shared" ref="BM35" si="35">BM36+BM37+BM39+BM40+BM38</f>
        <v>2911328.6</v>
      </c>
      <c r="BN35" s="23">
        <f t="shared" si="10"/>
        <v>100.63090982161927</v>
      </c>
      <c r="BO35" s="23">
        <f t="shared" si="11"/>
        <v>47.23423959891997</v>
      </c>
    </row>
    <row r="36" spans="1:67" s="234" customFormat="1" ht="12" customHeight="1" x14ac:dyDescent="0.2">
      <c r="A36" s="244" t="s">
        <v>117</v>
      </c>
      <c r="B36" s="228">
        <v>7</v>
      </c>
      <c r="C36" s="228">
        <v>1</v>
      </c>
      <c r="D36" s="10">
        <v>340011</v>
      </c>
      <c r="E36" s="10">
        <v>375699.30200000003</v>
      </c>
      <c r="F36" s="10">
        <v>377001.8</v>
      </c>
      <c r="G36" s="137">
        <v>420506.5</v>
      </c>
      <c r="H36" s="138">
        <v>531860</v>
      </c>
      <c r="I36" s="138">
        <v>449620.8</v>
      </c>
      <c r="J36" s="138">
        <v>381586.4</v>
      </c>
      <c r="K36" s="138">
        <v>474132.1</v>
      </c>
      <c r="L36" s="137">
        <v>515339.8</v>
      </c>
      <c r="M36" s="138">
        <v>616301.30000000005</v>
      </c>
      <c r="N36" s="137">
        <v>380629.8</v>
      </c>
      <c r="O36" s="19">
        <v>419156</v>
      </c>
      <c r="P36" s="19">
        <v>458895.1</v>
      </c>
      <c r="Q36" s="138">
        <v>495384.5</v>
      </c>
      <c r="R36" s="138">
        <v>495384.5</v>
      </c>
      <c r="S36" s="138">
        <v>500426.4</v>
      </c>
      <c r="T36" s="138">
        <v>144229.1</v>
      </c>
      <c r="U36" s="138">
        <v>256133.3</v>
      </c>
      <c r="V36" s="138">
        <v>501458.1</v>
      </c>
      <c r="W36" s="138">
        <v>506947.3</v>
      </c>
      <c r="X36" s="138">
        <v>315243.90000000002</v>
      </c>
      <c r="Y36" s="138">
        <v>381447.28317000001</v>
      </c>
      <c r="Z36" s="138">
        <v>515561.6</v>
      </c>
      <c r="AA36" s="138">
        <v>433473.2</v>
      </c>
      <c r="AB36" s="138">
        <v>517988.2</v>
      </c>
      <c r="AC36" s="138">
        <v>517208.5</v>
      </c>
      <c r="AD36" s="138">
        <v>517208.5</v>
      </c>
      <c r="AE36" s="138">
        <v>517140.5</v>
      </c>
      <c r="AF36" s="139">
        <v>516077.2</v>
      </c>
      <c r="AG36" s="139">
        <v>516005.6</v>
      </c>
      <c r="AH36" s="139">
        <v>183666.6</v>
      </c>
      <c r="AI36" s="139">
        <v>519320.7</v>
      </c>
      <c r="AJ36" s="139">
        <v>519867.2</v>
      </c>
      <c r="AK36" s="139">
        <f t="shared" si="12"/>
        <v>112.69253038439504</v>
      </c>
      <c r="AL36" s="139">
        <v>544062.9</v>
      </c>
      <c r="AM36" s="139">
        <v>438187.59</v>
      </c>
      <c r="AN36" s="139">
        <f t="shared" si="19"/>
        <v>84.288370183770013</v>
      </c>
      <c r="AO36" s="139">
        <v>548552.19999999995</v>
      </c>
      <c r="AP36" s="143">
        <f t="shared" si="13"/>
        <v>4489.2999999999302</v>
      </c>
      <c r="AQ36" s="143">
        <f t="shared" si="14"/>
        <v>106.29266319070092</v>
      </c>
      <c r="AR36" s="143"/>
      <c r="AS36" s="143">
        <v>453779.1</v>
      </c>
      <c r="AT36" s="143"/>
      <c r="AU36" s="139">
        <v>519867.2</v>
      </c>
      <c r="AV36" s="23">
        <f t="shared" si="4"/>
        <v>95.552775239774661</v>
      </c>
      <c r="AW36" s="139">
        <f t="shared" si="20"/>
        <v>100.52726483421817</v>
      </c>
      <c r="AX36" s="139">
        <f t="shared" si="15"/>
        <v>6.3289367517689055</v>
      </c>
      <c r="AY36" s="138">
        <v>482992.3</v>
      </c>
      <c r="AZ36" s="138">
        <v>482992.3</v>
      </c>
      <c r="BA36" s="138">
        <v>482992.3</v>
      </c>
      <c r="BB36" s="139">
        <v>581790.9</v>
      </c>
      <c r="BC36" s="139">
        <f t="shared" si="16"/>
        <v>120.45552278990783</v>
      </c>
      <c r="BD36" s="139">
        <f t="shared" si="17"/>
        <v>111.91144584616994</v>
      </c>
      <c r="BE36" s="139">
        <f t="shared" si="6"/>
        <v>8.546338633531894</v>
      </c>
      <c r="BF36" s="138">
        <v>482991.7</v>
      </c>
      <c r="BG36" s="19">
        <v>482991.7</v>
      </c>
      <c r="BH36" s="19">
        <v>482991.7</v>
      </c>
      <c r="BI36" s="143">
        <v>582083.1</v>
      </c>
      <c r="BJ36" s="139">
        <f t="shared" si="7"/>
        <v>100</v>
      </c>
      <c r="BK36" s="139">
        <f t="shared" si="18"/>
        <v>100.05022423004553</v>
      </c>
      <c r="BL36" s="139">
        <f t="shared" si="8"/>
        <v>8.3166575457366338</v>
      </c>
      <c r="BM36" s="143">
        <v>582083.1</v>
      </c>
      <c r="BN36" s="139">
        <f t="shared" si="10"/>
        <v>100</v>
      </c>
      <c r="BO36" s="139">
        <f t="shared" si="11"/>
        <v>9.4438850399374665</v>
      </c>
    </row>
    <row r="37" spans="1:67" s="234" customFormat="1" ht="13.5" customHeight="1" x14ac:dyDescent="0.2">
      <c r="A37" s="244" t="s">
        <v>26</v>
      </c>
      <c r="B37" s="228">
        <v>7</v>
      </c>
      <c r="C37" s="228">
        <v>2</v>
      </c>
      <c r="D37" s="10">
        <v>850255.3</v>
      </c>
      <c r="E37" s="10">
        <v>1218705.797</v>
      </c>
      <c r="F37" s="10">
        <v>1513369.1</v>
      </c>
      <c r="G37" s="137">
        <v>1753758.4</v>
      </c>
      <c r="H37" s="138">
        <v>1415163.3</v>
      </c>
      <c r="I37" s="138">
        <v>1545281.6</v>
      </c>
      <c r="J37" s="138">
        <v>1256632.8</v>
      </c>
      <c r="K37" s="138">
        <v>1272539.6000000001</v>
      </c>
      <c r="L37" s="137">
        <v>1233240.3999999999</v>
      </c>
      <c r="M37" s="138">
        <v>1349344.2</v>
      </c>
      <c r="N37" s="137">
        <v>1476525.7</v>
      </c>
      <c r="O37" s="19">
        <v>1691573.4</v>
      </c>
      <c r="P37" s="19">
        <v>2471682.2000000002</v>
      </c>
      <c r="Q37" s="138">
        <v>2335335.2999999998</v>
      </c>
      <c r="R37" s="138">
        <v>2346402.2999999998</v>
      </c>
      <c r="S37" s="138">
        <v>2379354</v>
      </c>
      <c r="T37" s="138">
        <v>606590.69999999995</v>
      </c>
      <c r="U37" s="138">
        <v>1129364.3</v>
      </c>
      <c r="V37" s="138">
        <v>2509764.7999999998</v>
      </c>
      <c r="W37" s="138">
        <v>2287066.2000000002</v>
      </c>
      <c r="X37" s="138">
        <v>1364667.8</v>
      </c>
      <c r="Y37" s="138">
        <v>1592766.4858899999</v>
      </c>
      <c r="Z37" s="138">
        <v>2278490.1</v>
      </c>
      <c r="AA37" s="138">
        <v>1779286.7</v>
      </c>
      <c r="AB37" s="138">
        <v>2292008.1</v>
      </c>
      <c r="AC37" s="138">
        <v>2283084.7000000002</v>
      </c>
      <c r="AD37" s="138">
        <v>2283104.4</v>
      </c>
      <c r="AE37" s="138">
        <v>2199131.2000000002</v>
      </c>
      <c r="AF37" s="139">
        <v>2497661.7999999998</v>
      </c>
      <c r="AG37" s="139">
        <v>2549815.2000000002</v>
      </c>
      <c r="AH37" s="139">
        <v>877627.5</v>
      </c>
      <c r="AI37" s="139">
        <v>2820046.7</v>
      </c>
      <c r="AJ37" s="139">
        <v>3048691</v>
      </c>
      <c r="AK37" s="139">
        <f t="shared" si="12"/>
        <v>88.973056487601838</v>
      </c>
      <c r="AL37" s="139">
        <v>3061478.9</v>
      </c>
      <c r="AM37" s="139">
        <v>2232864.3199999998</v>
      </c>
      <c r="AN37" s="139">
        <f t="shared" si="19"/>
        <v>72.086224625027157</v>
      </c>
      <c r="AO37" s="139">
        <v>2935974.8</v>
      </c>
      <c r="AP37" s="143">
        <f t="shared" si="13"/>
        <v>-125504.10000000009</v>
      </c>
      <c r="AQ37" s="143">
        <f t="shared" si="14"/>
        <v>117.54893316621168</v>
      </c>
      <c r="AR37" s="143"/>
      <c r="AS37" s="143">
        <v>2466853</v>
      </c>
      <c r="AT37" s="143"/>
      <c r="AU37" s="139">
        <v>3097491</v>
      </c>
      <c r="AV37" s="23">
        <f t="shared" si="4"/>
        <v>101.17629750771759</v>
      </c>
      <c r="AW37" s="139">
        <f t="shared" si="20"/>
        <v>140.85066866406152</v>
      </c>
      <c r="AX37" s="139">
        <f t="shared" si="15"/>
        <v>37.709293119807171</v>
      </c>
      <c r="AY37" s="138">
        <v>2115491.1</v>
      </c>
      <c r="AZ37" s="138">
        <v>2115491.1</v>
      </c>
      <c r="BA37" s="138">
        <v>2097763.2000000002</v>
      </c>
      <c r="BB37" s="139">
        <v>2193899.7999999998</v>
      </c>
      <c r="BC37" s="139">
        <f t="shared" si="16"/>
        <v>103.70640651714393</v>
      </c>
      <c r="BD37" s="139">
        <f t="shared" si="17"/>
        <v>70.828286506724297</v>
      </c>
      <c r="BE37" s="139">
        <f t="shared" si="6"/>
        <v>32.22774818038215</v>
      </c>
      <c r="BF37" s="138">
        <v>1936058.1</v>
      </c>
      <c r="BG37" s="19">
        <v>1936058.1</v>
      </c>
      <c r="BH37" s="19">
        <v>1936058.1</v>
      </c>
      <c r="BI37" s="143">
        <v>1995516.1</v>
      </c>
      <c r="BJ37" s="139">
        <f t="shared" si="7"/>
        <v>100</v>
      </c>
      <c r="BK37" s="139">
        <f t="shared" si="18"/>
        <v>90.957485843245905</v>
      </c>
      <c r="BL37" s="139">
        <f t="shared" si="8"/>
        <v>33.337078476399348</v>
      </c>
      <c r="BM37" s="143">
        <v>1982050.6</v>
      </c>
      <c r="BN37" s="139">
        <f t="shared" si="10"/>
        <v>99.325212159400763</v>
      </c>
      <c r="BO37" s="139">
        <f t="shared" si="11"/>
        <v>32.157363802074109</v>
      </c>
    </row>
    <row r="38" spans="1:67" s="234" customFormat="1" ht="22.5" customHeight="1" x14ac:dyDescent="0.2">
      <c r="A38" s="244" t="s">
        <v>27</v>
      </c>
      <c r="B38" s="228">
        <v>7</v>
      </c>
      <c r="C38" s="228">
        <v>3</v>
      </c>
      <c r="D38" s="10"/>
      <c r="E38" s="10"/>
      <c r="F38" s="10"/>
      <c r="G38" s="137"/>
      <c r="H38" s="138"/>
      <c r="I38" s="138"/>
      <c r="J38" s="138">
        <v>186396.79999999999</v>
      </c>
      <c r="K38" s="138">
        <v>207943.8</v>
      </c>
      <c r="L38" s="137">
        <v>163288.1</v>
      </c>
      <c r="M38" s="138">
        <v>148534.29999999999</v>
      </c>
      <c r="N38" s="137">
        <v>150342.6</v>
      </c>
      <c r="O38" s="19">
        <v>148123.1</v>
      </c>
      <c r="P38" s="19">
        <v>164814.29999999999</v>
      </c>
      <c r="Q38" s="138">
        <v>189234.7</v>
      </c>
      <c r="R38" s="138">
        <v>189234.7</v>
      </c>
      <c r="S38" s="138">
        <v>192809</v>
      </c>
      <c r="T38" s="138">
        <v>54420.7</v>
      </c>
      <c r="U38" s="138">
        <v>110157.8</v>
      </c>
      <c r="V38" s="138">
        <v>203837.9</v>
      </c>
      <c r="W38" s="138">
        <v>209974.1</v>
      </c>
      <c r="X38" s="138">
        <v>130621</v>
      </c>
      <c r="Y38" s="138">
        <v>156046.42806000001</v>
      </c>
      <c r="Z38" s="138">
        <v>209974.1</v>
      </c>
      <c r="AA38" s="138">
        <v>181840.4</v>
      </c>
      <c r="AB38" s="138">
        <v>211010.4</v>
      </c>
      <c r="AC38" s="138">
        <v>211295.5</v>
      </c>
      <c r="AD38" s="138">
        <v>211317.1</v>
      </c>
      <c r="AE38" s="138">
        <v>208368.1</v>
      </c>
      <c r="AF38" s="139">
        <v>194714.4</v>
      </c>
      <c r="AG38" s="139">
        <v>200919.8</v>
      </c>
      <c r="AH38" s="139">
        <v>71214.2</v>
      </c>
      <c r="AI38" s="139">
        <v>208775.1</v>
      </c>
      <c r="AJ38" s="139">
        <v>210577.8</v>
      </c>
      <c r="AK38" s="139">
        <f t="shared" si="12"/>
        <v>126.42598366767935</v>
      </c>
      <c r="AL38" s="139">
        <v>223222.5</v>
      </c>
      <c r="AM38" s="139">
        <v>176778.23</v>
      </c>
      <c r="AN38" s="139">
        <f t="shared" si="19"/>
        <v>83.949129490383129</v>
      </c>
      <c r="AO38" s="139">
        <v>226556.79999999999</v>
      </c>
      <c r="AP38" s="143">
        <f t="shared" si="13"/>
        <v>3334.2999999999884</v>
      </c>
      <c r="AQ38" s="143">
        <f t="shared" si="14"/>
        <v>116.35338732009548</v>
      </c>
      <c r="AR38" s="143"/>
      <c r="AS38" s="143">
        <v>187661</v>
      </c>
      <c r="AT38" s="143"/>
      <c r="AU38" s="139">
        <v>210577.8</v>
      </c>
      <c r="AV38" s="23">
        <f t="shared" si="4"/>
        <v>94.335382857910815</v>
      </c>
      <c r="AW38" s="139">
        <f t="shared" si="20"/>
        <v>101.06047902725992</v>
      </c>
      <c r="AX38" s="139">
        <f t="shared" si="15"/>
        <v>2.5636038925453311</v>
      </c>
      <c r="AY38" s="138">
        <v>233999.5</v>
      </c>
      <c r="AZ38" s="138">
        <v>233999.5</v>
      </c>
      <c r="BA38" s="138">
        <v>233999.5</v>
      </c>
      <c r="BB38" s="139">
        <v>236945.5</v>
      </c>
      <c r="BC38" s="139">
        <f t="shared" si="16"/>
        <v>101.25897704909626</v>
      </c>
      <c r="BD38" s="139">
        <f t="shared" si="17"/>
        <v>112.52159534385866</v>
      </c>
      <c r="BE38" s="139">
        <f t="shared" si="6"/>
        <v>3.4806602865248171</v>
      </c>
      <c r="BF38" s="138">
        <v>193716</v>
      </c>
      <c r="BG38" s="19">
        <v>193716</v>
      </c>
      <c r="BH38" s="19">
        <v>193716</v>
      </c>
      <c r="BI38" s="143">
        <v>236405.4</v>
      </c>
      <c r="BJ38" s="139">
        <f t="shared" si="7"/>
        <v>100</v>
      </c>
      <c r="BK38" s="139">
        <f t="shared" si="18"/>
        <v>99.772057287435288</v>
      </c>
      <c r="BL38" s="139">
        <f t="shared" si="8"/>
        <v>3.3356052146028965</v>
      </c>
      <c r="BM38" s="143">
        <v>268123.59999999998</v>
      </c>
      <c r="BN38" s="139">
        <f t="shared" si="10"/>
        <v>113.41686780420413</v>
      </c>
      <c r="BO38" s="139">
        <f t="shared" si="11"/>
        <v>4.3501150521191514</v>
      </c>
    </row>
    <row r="39" spans="1:67" s="234" customFormat="1" ht="12.75" customHeight="1" x14ac:dyDescent="0.2">
      <c r="A39" s="244" t="s">
        <v>292</v>
      </c>
      <c r="B39" s="228">
        <v>7</v>
      </c>
      <c r="C39" s="228">
        <v>7</v>
      </c>
      <c r="D39" s="10">
        <v>21839.3</v>
      </c>
      <c r="E39" s="10">
        <v>20055.2</v>
      </c>
      <c r="F39" s="10">
        <v>22279.5</v>
      </c>
      <c r="G39" s="137">
        <v>22111.3</v>
      </c>
      <c r="H39" s="138">
        <v>22010</v>
      </c>
      <c r="I39" s="138">
        <v>23753.200000000001</v>
      </c>
      <c r="J39" s="138">
        <v>24854</v>
      </c>
      <c r="K39" s="138">
        <v>30472.799999999999</v>
      </c>
      <c r="L39" s="137">
        <v>32457.5</v>
      </c>
      <c r="M39" s="138">
        <v>21069.1</v>
      </c>
      <c r="N39" s="137">
        <v>22368.7</v>
      </c>
      <c r="O39" s="19">
        <v>25371.9</v>
      </c>
      <c r="P39" s="19">
        <v>2465</v>
      </c>
      <c r="Q39" s="138">
        <v>2278.6</v>
      </c>
      <c r="R39" s="138">
        <v>1078.5999999999999</v>
      </c>
      <c r="S39" s="138">
        <v>1430.6</v>
      </c>
      <c r="T39" s="138">
        <v>814.8</v>
      </c>
      <c r="U39" s="138">
        <v>940.3</v>
      </c>
      <c r="V39" s="138">
        <v>1532</v>
      </c>
      <c r="W39" s="138">
        <v>2017</v>
      </c>
      <c r="X39" s="138">
        <v>1548.6</v>
      </c>
      <c r="Y39" s="138">
        <v>1642.30429</v>
      </c>
      <c r="Z39" s="138">
        <v>2017</v>
      </c>
      <c r="AA39" s="138">
        <v>1688.4</v>
      </c>
      <c r="AB39" s="138">
        <v>2017.1</v>
      </c>
      <c r="AC39" s="138">
        <v>2017</v>
      </c>
      <c r="AD39" s="138">
        <v>2017</v>
      </c>
      <c r="AE39" s="138">
        <v>2017</v>
      </c>
      <c r="AF39" s="139">
        <v>1468.6</v>
      </c>
      <c r="AG39" s="139">
        <v>1468.6</v>
      </c>
      <c r="AH39" s="139">
        <v>2050</v>
      </c>
      <c r="AI39" s="139">
        <v>4482.6000000000004</v>
      </c>
      <c r="AJ39" s="139">
        <v>4805.1000000000004</v>
      </c>
      <c r="AK39" s="139">
        <f t="shared" si="12"/>
        <v>81.825557809330633</v>
      </c>
      <c r="AL39" s="139">
        <v>4790.3999999999996</v>
      </c>
      <c r="AM39" s="139">
        <v>4697.13</v>
      </c>
      <c r="AN39" s="139">
        <f t="shared" si="19"/>
        <v>97.753012424299186</v>
      </c>
      <c r="AO39" s="139">
        <v>4790.3999999999996</v>
      </c>
      <c r="AP39" s="143">
        <f t="shared" si="13"/>
        <v>0</v>
      </c>
      <c r="AQ39" s="143">
        <f t="shared" si="14"/>
        <v>326.18820645512733</v>
      </c>
      <c r="AR39" s="143"/>
      <c r="AS39" s="143">
        <v>4663.1000000000004</v>
      </c>
      <c r="AT39" s="143"/>
      <c r="AU39" s="139">
        <v>4805.1000000000004</v>
      </c>
      <c r="AV39" s="23">
        <f t="shared" si="4"/>
        <v>100.30686372745492</v>
      </c>
      <c r="AW39" s="139">
        <f t="shared" si="20"/>
        <v>238.23004462072385</v>
      </c>
      <c r="AX39" s="139">
        <f t="shared" si="15"/>
        <v>5.8497966376653054E-2</v>
      </c>
      <c r="AY39" s="138">
        <v>1468.6</v>
      </c>
      <c r="AZ39" s="138">
        <v>1468.6</v>
      </c>
      <c r="BA39" s="138">
        <v>1468.6</v>
      </c>
      <c r="BB39" s="139">
        <v>1485.5</v>
      </c>
      <c r="BC39" s="139">
        <f t="shared" si="16"/>
        <v>101.15075582187119</v>
      </c>
      <c r="BD39" s="139">
        <f t="shared" si="17"/>
        <v>30.915069405423402</v>
      </c>
      <c r="BE39" s="139">
        <f t="shared" si="6"/>
        <v>2.1821561733110003E-2</v>
      </c>
      <c r="BF39" s="138">
        <v>1468.6</v>
      </c>
      <c r="BG39" s="19">
        <v>1468.6</v>
      </c>
      <c r="BH39" s="19">
        <v>1468.6</v>
      </c>
      <c r="BI39" s="143">
        <v>1485.5</v>
      </c>
      <c r="BJ39" s="139">
        <f t="shared" si="7"/>
        <v>100</v>
      </c>
      <c r="BK39" s="139">
        <f t="shared" si="18"/>
        <v>100</v>
      </c>
      <c r="BL39" s="139">
        <f t="shared" si="8"/>
        <v>2.5287894743675345E-2</v>
      </c>
      <c r="BM39" s="143">
        <v>1485.5</v>
      </c>
      <c r="BN39" s="139">
        <f t="shared" si="10"/>
        <v>100</v>
      </c>
      <c r="BO39" s="139">
        <f t="shared" si="11"/>
        <v>2.4101182849711848E-2</v>
      </c>
    </row>
    <row r="40" spans="1:67" s="234" customFormat="1" ht="12" customHeight="1" x14ac:dyDescent="0.2">
      <c r="A40" s="244" t="s">
        <v>28</v>
      </c>
      <c r="B40" s="228">
        <v>7</v>
      </c>
      <c r="C40" s="228">
        <v>9</v>
      </c>
      <c r="D40" s="10">
        <v>34408.9</v>
      </c>
      <c r="E40" s="10">
        <v>42963.199999999997</v>
      </c>
      <c r="F40" s="10">
        <v>53526.1</v>
      </c>
      <c r="G40" s="137">
        <v>55040.5</v>
      </c>
      <c r="H40" s="138">
        <v>49895.199999999997</v>
      </c>
      <c r="I40" s="138">
        <v>75093.399999999994</v>
      </c>
      <c r="J40" s="138">
        <v>76061.7</v>
      </c>
      <c r="K40" s="138">
        <v>46422.2</v>
      </c>
      <c r="L40" s="137">
        <v>51045.7</v>
      </c>
      <c r="M40" s="138">
        <v>55703.3</v>
      </c>
      <c r="N40" s="137">
        <v>57002.5</v>
      </c>
      <c r="O40" s="19">
        <v>73388.5</v>
      </c>
      <c r="P40" s="19">
        <v>115837.6</v>
      </c>
      <c r="Q40" s="138">
        <v>83961.5</v>
      </c>
      <c r="R40" s="138">
        <v>83961.5</v>
      </c>
      <c r="S40" s="138">
        <v>76615</v>
      </c>
      <c r="T40" s="138">
        <v>35398.6</v>
      </c>
      <c r="U40" s="138">
        <v>53446.7</v>
      </c>
      <c r="V40" s="138">
        <v>77464.600000000006</v>
      </c>
      <c r="W40" s="138">
        <v>79863.199999999997</v>
      </c>
      <c r="X40" s="138">
        <v>64313.5</v>
      </c>
      <c r="Y40" s="138">
        <v>68928.25834</v>
      </c>
      <c r="Z40" s="138">
        <v>80025</v>
      </c>
      <c r="AA40" s="138">
        <v>76434.8</v>
      </c>
      <c r="AB40" s="138">
        <v>85325.8</v>
      </c>
      <c r="AC40" s="138">
        <v>84646.1</v>
      </c>
      <c r="AD40" s="138">
        <v>84604.800000000003</v>
      </c>
      <c r="AE40" s="138">
        <v>84604.7</v>
      </c>
      <c r="AF40" s="139">
        <v>68112.2</v>
      </c>
      <c r="AG40" s="139">
        <v>67600.7</v>
      </c>
      <c r="AH40" s="139">
        <v>23178.7</v>
      </c>
      <c r="AI40" s="139">
        <v>69515.7</v>
      </c>
      <c r="AJ40" s="139">
        <v>69628.899999999994</v>
      </c>
      <c r="AK40" s="139">
        <f t="shared" si="12"/>
        <v>73.03733848076962</v>
      </c>
      <c r="AL40" s="139">
        <v>73393.3</v>
      </c>
      <c r="AM40" s="139">
        <v>56342.81</v>
      </c>
      <c r="AN40" s="139">
        <f t="shared" si="19"/>
        <v>80.918713350347346</v>
      </c>
      <c r="AO40" s="139">
        <v>73295.399999999994</v>
      </c>
      <c r="AP40" s="143">
        <f t="shared" si="13"/>
        <v>-97.900000000008731</v>
      </c>
      <c r="AQ40" s="143">
        <f t="shared" si="14"/>
        <v>107.60979677649524</v>
      </c>
      <c r="AR40" s="143"/>
      <c r="AS40" s="143">
        <v>62306.1</v>
      </c>
      <c r="AT40" s="143"/>
      <c r="AU40" s="139">
        <v>69628.899999999994</v>
      </c>
      <c r="AV40" s="23">
        <f t="shared" si="4"/>
        <v>94.870921460133275</v>
      </c>
      <c r="AW40" s="139">
        <f t="shared" si="20"/>
        <v>82.299092130815424</v>
      </c>
      <c r="AX40" s="139">
        <f t="shared" si="15"/>
        <v>0.84767206739575396</v>
      </c>
      <c r="AY40" s="138">
        <v>68166.2</v>
      </c>
      <c r="AZ40" s="138">
        <v>68166.2</v>
      </c>
      <c r="BA40" s="138">
        <v>68166.2</v>
      </c>
      <c r="BB40" s="139">
        <v>77229.100000000006</v>
      </c>
      <c r="BC40" s="139">
        <f t="shared" si="16"/>
        <v>113.29529884312169</v>
      </c>
      <c r="BD40" s="139">
        <f t="shared" si="17"/>
        <v>110.91529522942342</v>
      </c>
      <c r="BE40" s="139">
        <f t="shared" si="6"/>
        <v>1.134472954050842</v>
      </c>
      <c r="BF40" s="138">
        <v>68166.2</v>
      </c>
      <c r="BG40" s="19">
        <v>68166.2</v>
      </c>
      <c r="BH40" s="19">
        <v>68166.2</v>
      </c>
      <c r="BI40" s="143">
        <v>77585.8</v>
      </c>
      <c r="BJ40" s="139">
        <f t="shared" si="7"/>
        <v>100</v>
      </c>
      <c r="BK40" s="139">
        <f t="shared" si="18"/>
        <v>100.46187253250393</v>
      </c>
      <c r="BL40" s="139">
        <f t="shared" si="8"/>
        <v>1.1737571092716346</v>
      </c>
      <c r="BM40" s="143">
        <v>77585.8</v>
      </c>
      <c r="BN40" s="139">
        <f t="shared" si="10"/>
        <v>100</v>
      </c>
      <c r="BO40" s="139">
        <f t="shared" si="11"/>
        <v>1.2587745219395312</v>
      </c>
    </row>
    <row r="41" spans="1:67" s="233" customFormat="1" ht="21" customHeight="1" x14ac:dyDescent="0.2">
      <c r="A41" s="245" t="s">
        <v>118</v>
      </c>
      <c r="B41" s="235">
        <v>8</v>
      </c>
      <c r="C41" s="235" t="s">
        <v>6</v>
      </c>
      <c r="D41" s="18">
        <f t="shared" ref="D41:O41" si="36">D42+D43+D44</f>
        <v>125508.7</v>
      </c>
      <c r="E41" s="18">
        <f t="shared" si="36"/>
        <v>236123.1</v>
      </c>
      <c r="F41" s="18">
        <f t="shared" si="36"/>
        <v>184918.80000000002</v>
      </c>
      <c r="G41" s="18">
        <f t="shared" si="36"/>
        <v>251322.33</v>
      </c>
      <c r="H41" s="18">
        <f t="shared" si="36"/>
        <v>177319.1</v>
      </c>
      <c r="I41" s="18">
        <f t="shared" si="36"/>
        <v>247810.19999999998</v>
      </c>
      <c r="J41" s="18">
        <f t="shared" si="36"/>
        <v>82510</v>
      </c>
      <c r="K41" s="18">
        <f t="shared" si="36"/>
        <v>83709.7</v>
      </c>
      <c r="L41" s="18">
        <f t="shared" si="36"/>
        <v>64145.799999999996</v>
      </c>
      <c r="M41" s="18">
        <f t="shared" si="36"/>
        <v>75992.800000000003</v>
      </c>
      <c r="N41" s="18">
        <f t="shared" si="36"/>
        <v>83489.040000000008</v>
      </c>
      <c r="O41" s="18">
        <f t="shared" si="36"/>
        <v>91903.200000000012</v>
      </c>
      <c r="P41" s="18">
        <f>P42+P43+P44</f>
        <v>92395.4</v>
      </c>
      <c r="Q41" s="18">
        <f>Q42+Q43+Q44</f>
        <v>83512.600000000006</v>
      </c>
      <c r="R41" s="18">
        <f>R42+R43+R44</f>
        <v>84104.2</v>
      </c>
      <c r="S41" s="18">
        <f>S42+S43+S44</f>
        <v>97273.099999999991</v>
      </c>
      <c r="T41" s="18">
        <f>T42+T43+T44</f>
        <v>36453.800000000003</v>
      </c>
      <c r="U41" s="18">
        <f t="shared" ref="U41:BI41" si="37">U42+U43+U44</f>
        <v>73815.5</v>
      </c>
      <c r="V41" s="18">
        <f t="shared" si="37"/>
        <v>103259.40000000001</v>
      </c>
      <c r="W41" s="18">
        <f t="shared" si="37"/>
        <v>105436.3</v>
      </c>
      <c r="X41" s="18">
        <f t="shared" si="37"/>
        <v>78860.7</v>
      </c>
      <c r="Y41" s="18">
        <f t="shared" si="37"/>
        <v>86299.680039999992</v>
      </c>
      <c r="Z41" s="18">
        <f t="shared" si="37"/>
        <v>105436.3</v>
      </c>
      <c r="AA41" s="18">
        <f t="shared" si="37"/>
        <v>98248.6</v>
      </c>
      <c r="AB41" s="18">
        <f t="shared" si="37"/>
        <v>107184</v>
      </c>
      <c r="AC41" s="18">
        <f t="shared" si="37"/>
        <v>107184</v>
      </c>
      <c r="AD41" s="18">
        <f t="shared" si="37"/>
        <v>107184</v>
      </c>
      <c r="AE41" s="18">
        <f t="shared" si="37"/>
        <v>106749</v>
      </c>
      <c r="AF41" s="23">
        <f t="shared" si="37"/>
        <v>135955.5</v>
      </c>
      <c r="AG41" s="23">
        <f t="shared" si="37"/>
        <v>140353.5</v>
      </c>
      <c r="AH41" s="23">
        <f t="shared" si="37"/>
        <v>56257.899999999994</v>
      </c>
      <c r="AI41" s="23">
        <f>AI42+AI43+AI44</f>
        <v>148647.70000000001</v>
      </c>
      <c r="AJ41" s="23">
        <f t="shared" si="37"/>
        <v>151943.80000000002</v>
      </c>
      <c r="AK41" s="23">
        <f t="shared" si="12"/>
        <v>115.53497252027699</v>
      </c>
      <c r="AL41" s="23">
        <f>AL42+AL43+AL44</f>
        <v>156480.90000000002</v>
      </c>
      <c r="AM41" s="23">
        <f t="shared" si="37"/>
        <v>122540.15</v>
      </c>
      <c r="AN41" s="23">
        <f t="shared" si="19"/>
        <v>80.43658488235161</v>
      </c>
      <c r="AO41" s="23">
        <f t="shared" ref="AO41:AU41" si="38">AO42+AO43+AO44</f>
        <v>154014</v>
      </c>
      <c r="AP41" s="23">
        <f t="shared" si="13"/>
        <v>-2466.9000000000233</v>
      </c>
      <c r="AQ41" s="23">
        <f t="shared" si="14"/>
        <v>113.28265498637423</v>
      </c>
      <c r="AR41" s="23">
        <f>AO41/AO71*100</f>
        <v>1.92559047021383</v>
      </c>
      <c r="AS41" s="23">
        <f>AS42+AS43+AS44</f>
        <v>122464.5</v>
      </c>
      <c r="AT41" s="23"/>
      <c r="AU41" s="23">
        <f t="shared" si="38"/>
        <v>152343.80000000002</v>
      </c>
      <c r="AV41" s="23">
        <f t="shared" si="4"/>
        <v>97.356162956629205</v>
      </c>
      <c r="AW41" s="23">
        <f t="shared" si="20"/>
        <v>142.71215655415978</v>
      </c>
      <c r="AX41" s="23">
        <f t="shared" si="15"/>
        <v>1.8546549478869447</v>
      </c>
      <c r="AY41" s="18">
        <f t="shared" si="37"/>
        <v>108073.29999999999</v>
      </c>
      <c r="AZ41" s="18">
        <f t="shared" si="37"/>
        <v>108073.29999999999</v>
      </c>
      <c r="BA41" s="18">
        <f t="shared" si="37"/>
        <v>108073.29999999999</v>
      </c>
      <c r="BB41" s="23">
        <f t="shared" si="37"/>
        <v>144109.20000000001</v>
      </c>
      <c r="BC41" s="23">
        <f t="shared" si="16"/>
        <v>133.34394341618145</v>
      </c>
      <c r="BD41" s="23">
        <f t="shared" si="17"/>
        <v>94.59472587660278</v>
      </c>
      <c r="BE41" s="23">
        <f t="shared" si="6"/>
        <v>2.1169221165325451</v>
      </c>
      <c r="BF41" s="18">
        <f t="shared" si="37"/>
        <v>108078.6</v>
      </c>
      <c r="BG41" s="18">
        <f t="shared" si="37"/>
        <v>108078.6</v>
      </c>
      <c r="BH41" s="18">
        <f t="shared" si="37"/>
        <v>108078.6</v>
      </c>
      <c r="BI41" s="23">
        <f t="shared" si="37"/>
        <v>128879.90000000001</v>
      </c>
      <c r="BJ41" s="23">
        <f t="shared" si="7"/>
        <v>100</v>
      </c>
      <c r="BK41" s="23">
        <f t="shared" si="18"/>
        <v>89.432111204558765</v>
      </c>
      <c r="BL41" s="23">
        <f t="shared" si="8"/>
        <v>1.8610106637912234</v>
      </c>
      <c r="BM41" s="23">
        <f t="shared" ref="BM41" si="39">BM42+BM43+BM44</f>
        <v>128901.99999999999</v>
      </c>
      <c r="BN41" s="23">
        <f t="shared" si="10"/>
        <v>100.01714774763168</v>
      </c>
      <c r="BO41" s="23">
        <f t="shared" si="11"/>
        <v>2.0913434343275372</v>
      </c>
    </row>
    <row r="42" spans="1:67" s="234" customFormat="1" ht="12" customHeight="1" x14ac:dyDescent="0.2">
      <c r="A42" s="244" t="s">
        <v>29</v>
      </c>
      <c r="B42" s="228">
        <v>8</v>
      </c>
      <c r="C42" s="228">
        <v>1</v>
      </c>
      <c r="D42" s="10">
        <v>118693.5</v>
      </c>
      <c r="E42" s="10">
        <v>214631.5</v>
      </c>
      <c r="F42" s="10">
        <v>175897.1</v>
      </c>
      <c r="G42" s="137">
        <v>242776.5</v>
      </c>
      <c r="H42" s="138">
        <v>168831.1</v>
      </c>
      <c r="I42" s="138">
        <v>239124.4</v>
      </c>
      <c r="J42" s="138">
        <v>70968</v>
      </c>
      <c r="K42" s="138">
        <v>79516.5</v>
      </c>
      <c r="L42" s="137">
        <v>60448.6</v>
      </c>
      <c r="M42" s="138">
        <v>69740</v>
      </c>
      <c r="N42" s="137">
        <v>75411.740000000005</v>
      </c>
      <c r="O42" s="19">
        <v>74469.100000000006</v>
      </c>
      <c r="P42" s="19">
        <v>79948.2</v>
      </c>
      <c r="Q42" s="138">
        <v>77190.100000000006</v>
      </c>
      <c r="R42" s="138">
        <v>77190.100000000006</v>
      </c>
      <c r="S42" s="138">
        <v>86786.4</v>
      </c>
      <c r="T42" s="138">
        <v>30885.3</v>
      </c>
      <c r="U42" s="138">
        <v>64284.9</v>
      </c>
      <c r="V42" s="138">
        <v>91042.6</v>
      </c>
      <c r="W42" s="138">
        <v>91882.8</v>
      </c>
      <c r="X42" s="138">
        <v>68340.100000000006</v>
      </c>
      <c r="Y42" s="138">
        <v>74753.171159999998</v>
      </c>
      <c r="Z42" s="138">
        <v>91882.8</v>
      </c>
      <c r="AA42" s="138">
        <v>84123.6</v>
      </c>
      <c r="AB42" s="138">
        <v>92386</v>
      </c>
      <c r="AC42" s="138">
        <v>92386</v>
      </c>
      <c r="AD42" s="138">
        <v>92386</v>
      </c>
      <c r="AE42" s="138">
        <v>92355.4</v>
      </c>
      <c r="AF42" s="139">
        <v>132447.5</v>
      </c>
      <c r="AG42" s="139">
        <v>136845.5</v>
      </c>
      <c r="AH42" s="139">
        <v>54504.1</v>
      </c>
      <c r="AI42" s="139">
        <v>145139.70000000001</v>
      </c>
      <c r="AJ42" s="139">
        <v>148441.60000000001</v>
      </c>
      <c r="AK42" s="139">
        <f t="shared" si="12"/>
        <v>115.51904858395812</v>
      </c>
      <c r="AL42" s="139">
        <v>152978.70000000001</v>
      </c>
      <c r="AM42" s="139">
        <v>119579.4</v>
      </c>
      <c r="AN42" s="139">
        <f t="shared" si="19"/>
        <v>80.340039343839351</v>
      </c>
      <c r="AO42" s="139">
        <v>150615.5</v>
      </c>
      <c r="AP42" s="143">
        <f t="shared" si="13"/>
        <v>-2363.2000000000116</v>
      </c>
      <c r="AQ42" s="143">
        <f t="shared" si="14"/>
        <v>113.71713320372223</v>
      </c>
      <c r="AR42" s="143"/>
      <c r="AS42" s="143">
        <v>119492</v>
      </c>
      <c r="AT42" s="143"/>
      <c r="AU42" s="139">
        <v>148841.60000000001</v>
      </c>
      <c r="AV42" s="23">
        <f t="shared" si="4"/>
        <v>97.29563658208626</v>
      </c>
      <c r="AW42" s="139">
        <f t="shared" si="20"/>
        <v>161.16177289037782</v>
      </c>
      <c r="AX42" s="139">
        <f t="shared" si="15"/>
        <v>1.8120186702144061</v>
      </c>
      <c r="AY42" s="138">
        <v>104541.4</v>
      </c>
      <c r="AZ42" s="138">
        <v>104541.4</v>
      </c>
      <c r="BA42" s="138">
        <v>104541.4</v>
      </c>
      <c r="BB42" s="139">
        <v>139266.29999999999</v>
      </c>
      <c r="BC42" s="139">
        <f t="shared" si="16"/>
        <v>133.21640995816011</v>
      </c>
      <c r="BD42" s="139">
        <f t="shared" si="17"/>
        <v>93.566785092339771</v>
      </c>
      <c r="BE42" s="139">
        <f t="shared" si="6"/>
        <v>2.0457813280321893</v>
      </c>
      <c r="BF42" s="138">
        <v>104522.8</v>
      </c>
      <c r="BG42" s="19">
        <v>104522.8</v>
      </c>
      <c r="BH42" s="19">
        <v>104522.8</v>
      </c>
      <c r="BI42" s="143">
        <v>124013.1</v>
      </c>
      <c r="BJ42" s="139">
        <f t="shared" si="7"/>
        <v>100</v>
      </c>
      <c r="BK42" s="139">
        <f t="shared" si="18"/>
        <v>89.047457999530408</v>
      </c>
      <c r="BL42" s="139">
        <f t="shared" si="8"/>
        <v>1.799783170852669</v>
      </c>
      <c r="BM42" s="143">
        <v>124011.4</v>
      </c>
      <c r="BN42" s="139">
        <f t="shared" si="10"/>
        <v>99.998629177078868</v>
      </c>
      <c r="BO42" s="139">
        <f t="shared" si="11"/>
        <v>2.0119969214734135</v>
      </c>
    </row>
    <row r="43" spans="1:67" s="234" customFormat="1" ht="14.25" customHeight="1" x14ac:dyDescent="0.2">
      <c r="A43" s="244" t="s">
        <v>30</v>
      </c>
      <c r="B43" s="228">
        <v>8</v>
      </c>
      <c r="C43" s="228">
        <v>2</v>
      </c>
      <c r="D43" s="10">
        <v>457.9</v>
      </c>
      <c r="E43" s="10">
        <v>619</v>
      </c>
      <c r="F43" s="10">
        <v>619</v>
      </c>
      <c r="G43" s="137">
        <v>230</v>
      </c>
      <c r="H43" s="138">
        <v>267</v>
      </c>
      <c r="I43" s="138">
        <v>267</v>
      </c>
      <c r="J43" s="138">
        <v>180</v>
      </c>
      <c r="K43" s="138">
        <v>150</v>
      </c>
      <c r="L43" s="137">
        <v>70</v>
      </c>
      <c r="M43" s="138">
        <v>76.5</v>
      </c>
      <c r="N43" s="137">
        <v>100</v>
      </c>
      <c r="O43" s="19">
        <v>180</v>
      </c>
      <c r="P43" s="19">
        <v>100</v>
      </c>
      <c r="Q43" s="138">
        <v>207.7</v>
      </c>
      <c r="R43" s="138">
        <v>207.7</v>
      </c>
      <c r="S43" s="138">
        <v>207.7</v>
      </c>
      <c r="T43" s="138">
        <v>140</v>
      </c>
      <c r="U43" s="138">
        <v>207.7</v>
      </c>
      <c r="V43" s="138">
        <v>207.7</v>
      </c>
      <c r="W43" s="138">
        <v>364.6</v>
      </c>
      <c r="X43" s="138">
        <v>207.7</v>
      </c>
      <c r="Y43" s="138">
        <v>207.7</v>
      </c>
      <c r="Z43" s="138">
        <v>364.6</v>
      </c>
      <c r="AA43" s="138">
        <v>364.6</v>
      </c>
      <c r="AB43" s="138">
        <v>364.6</v>
      </c>
      <c r="AC43" s="138">
        <v>364.6</v>
      </c>
      <c r="AD43" s="138">
        <v>364.6</v>
      </c>
      <c r="AE43" s="138">
        <v>364.6</v>
      </c>
      <c r="AF43" s="139">
        <v>207.7</v>
      </c>
      <c r="AG43" s="139">
        <v>207.7</v>
      </c>
      <c r="AH43" s="139">
        <v>203.2</v>
      </c>
      <c r="AI43" s="139">
        <v>207.7</v>
      </c>
      <c r="AJ43" s="139">
        <v>207.7</v>
      </c>
      <c r="AK43" s="139">
        <f t="shared" si="12"/>
        <v>364.6</v>
      </c>
      <c r="AL43" s="139">
        <v>207.7</v>
      </c>
      <c r="AM43" s="139">
        <v>207.7</v>
      </c>
      <c r="AN43" s="139">
        <f t="shared" si="19"/>
        <v>100</v>
      </c>
      <c r="AO43" s="139">
        <v>207.7</v>
      </c>
      <c r="AP43" s="143">
        <f t="shared" si="13"/>
        <v>0</v>
      </c>
      <c r="AQ43" s="143">
        <f t="shared" si="14"/>
        <v>100</v>
      </c>
      <c r="AR43" s="143"/>
      <c r="AS43" s="143">
        <v>207.7</v>
      </c>
      <c r="AT43" s="143"/>
      <c r="AU43" s="139">
        <v>207.7</v>
      </c>
      <c r="AV43" s="23">
        <f t="shared" si="4"/>
        <v>100</v>
      </c>
      <c r="AW43" s="139">
        <f t="shared" si="20"/>
        <v>56.966538672517821</v>
      </c>
      <c r="AX43" s="139">
        <f t="shared" si="15"/>
        <v>2.528569148702595E-3</v>
      </c>
      <c r="AY43" s="138">
        <v>207.7</v>
      </c>
      <c r="AZ43" s="138">
        <v>207.7</v>
      </c>
      <c r="BA43" s="138">
        <v>207.7</v>
      </c>
      <c r="BB43" s="139">
        <v>843.7</v>
      </c>
      <c r="BC43" s="139">
        <f t="shared" si="16"/>
        <v>406.21088107847862</v>
      </c>
      <c r="BD43" s="139">
        <f t="shared" si="17"/>
        <v>406.21088107847862</v>
      </c>
      <c r="BE43" s="139">
        <f t="shared" si="6"/>
        <v>1.2393706923072978E-2</v>
      </c>
      <c r="BF43" s="138">
        <v>207.7</v>
      </c>
      <c r="BG43" s="19">
        <v>207.7</v>
      </c>
      <c r="BH43" s="19">
        <v>207.7</v>
      </c>
      <c r="BI43" s="143">
        <v>843.7</v>
      </c>
      <c r="BJ43" s="139">
        <f t="shared" si="7"/>
        <v>100</v>
      </c>
      <c r="BK43" s="139">
        <f t="shared" si="18"/>
        <v>100</v>
      </c>
      <c r="BL43" s="139">
        <f t="shared" si="8"/>
        <v>3.576396389936926E-3</v>
      </c>
      <c r="BM43" s="143">
        <v>843.7</v>
      </c>
      <c r="BN43" s="139">
        <f t="shared" si="10"/>
        <v>100</v>
      </c>
      <c r="BO43" s="139">
        <f t="shared" si="11"/>
        <v>1.3688433504073973E-2</v>
      </c>
    </row>
    <row r="44" spans="1:67" s="234" customFormat="1" ht="24.75" customHeight="1" x14ac:dyDescent="0.2">
      <c r="A44" s="244" t="s">
        <v>119</v>
      </c>
      <c r="B44" s="228">
        <v>8</v>
      </c>
      <c r="C44" s="228">
        <v>4</v>
      </c>
      <c r="D44" s="10">
        <v>6357.3</v>
      </c>
      <c r="E44" s="10">
        <v>20872.599999999999</v>
      </c>
      <c r="F44" s="10">
        <v>8402.7000000000007</v>
      </c>
      <c r="G44" s="137">
        <v>8315.83</v>
      </c>
      <c r="H44" s="138">
        <v>8221</v>
      </c>
      <c r="I44" s="138">
        <v>8418.7999999999993</v>
      </c>
      <c r="J44" s="138">
        <v>11362</v>
      </c>
      <c r="K44" s="138">
        <v>4043.2</v>
      </c>
      <c r="L44" s="137">
        <v>3627.2</v>
      </c>
      <c r="M44" s="138">
        <v>6176.3</v>
      </c>
      <c r="N44" s="137">
        <v>7977.3</v>
      </c>
      <c r="O44" s="19">
        <v>17254.099999999999</v>
      </c>
      <c r="P44" s="19">
        <v>12347.2</v>
      </c>
      <c r="Q44" s="138">
        <v>6114.8</v>
      </c>
      <c r="R44" s="138">
        <v>6706.4</v>
      </c>
      <c r="S44" s="138">
        <v>10279</v>
      </c>
      <c r="T44" s="138">
        <v>5428.5</v>
      </c>
      <c r="U44" s="138">
        <v>9322.9</v>
      </c>
      <c r="V44" s="138">
        <v>12009.1</v>
      </c>
      <c r="W44" s="138">
        <v>13188.9</v>
      </c>
      <c r="X44" s="138">
        <v>10312.9</v>
      </c>
      <c r="Y44" s="138">
        <v>11338.80888</v>
      </c>
      <c r="Z44" s="138">
        <v>13188.9</v>
      </c>
      <c r="AA44" s="138">
        <v>13760.4</v>
      </c>
      <c r="AB44" s="138">
        <v>14433.4</v>
      </c>
      <c r="AC44" s="138">
        <v>14433.4</v>
      </c>
      <c r="AD44" s="138">
        <v>14433.4</v>
      </c>
      <c r="AE44" s="138">
        <v>14029</v>
      </c>
      <c r="AF44" s="139">
        <v>3300.3</v>
      </c>
      <c r="AG44" s="139">
        <v>3300.3</v>
      </c>
      <c r="AH44" s="139">
        <v>1550.6</v>
      </c>
      <c r="AI44" s="139">
        <v>3300.3</v>
      </c>
      <c r="AJ44" s="139">
        <v>3294.5</v>
      </c>
      <c r="AK44" s="139">
        <f t="shared" si="12"/>
        <v>113.62090190488532</v>
      </c>
      <c r="AL44" s="139">
        <v>3294.5</v>
      </c>
      <c r="AM44" s="139">
        <v>2753.05</v>
      </c>
      <c r="AN44" s="139">
        <f t="shared" si="19"/>
        <v>83.565032630141147</v>
      </c>
      <c r="AO44" s="139">
        <v>3190.8</v>
      </c>
      <c r="AP44" s="143">
        <f t="shared" si="13"/>
        <v>-103.69999999999982</v>
      </c>
      <c r="AQ44" s="143">
        <f t="shared" si="14"/>
        <v>96.682119807290249</v>
      </c>
      <c r="AR44" s="143"/>
      <c r="AS44" s="143">
        <v>2764.8</v>
      </c>
      <c r="AT44" s="143"/>
      <c r="AU44" s="139">
        <v>3294.5</v>
      </c>
      <c r="AV44" s="23">
        <f t="shared" si="4"/>
        <v>100</v>
      </c>
      <c r="AW44" s="139">
        <f t="shared" si="20"/>
        <v>23.483498467460262</v>
      </c>
      <c r="AX44" s="139">
        <f t="shared" si="15"/>
        <v>4.0107708523835814E-2</v>
      </c>
      <c r="AY44" s="138">
        <v>3324.2</v>
      </c>
      <c r="AZ44" s="138">
        <v>3324.2</v>
      </c>
      <c r="BA44" s="138">
        <v>3324.2</v>
      </c>
      <c r="BB44" s="139">
        <v>3999.2</v>
      </c>
      <c r="BC44" s="139">
        <f t="shared" si="16"/>
        <v>120.3056374466037</v>
      </c>
      <c r="BD44" s="139">
        <f t="shared" si="17"/>
        <v>121.39019578084687</v>
      </c>
      <c r="BE44" s="139">
        <f t="shared" si="6"/>
        <v>5.8747081577282742E-2</v>
      </c>
      <c r="BF44" s="138">
        <v>3348.1</v>
      </c>
      <c r="BG44" s="19">
        <v>3348.1</v>
      </c>
      <c r="BH44" s="19">
        <v>3348.1</v>
      </c>
      <c r="BI44" s="143">
        <v>4023.1</v>
      </c>
      <c r="BJ44" s="139">
        <f t="shared" si="7"/>
        <v>100</v>
      </c>
      <c r="BK44" s="139">
        <f t="shared" si="18"/>
        <v>100.59761952390478</v>
      </c>
      <c r="BL44" s="139">
        <f t="shared" si="8"/>
        <v>5.7651096548617345E-2</v>
      </c>
      <c r="BM44" s="143">
        <v>4046.9</v>
      </c>
      <c r="BN44" s="139">
        <f t="shared" si="10"/>
        <v>100.59158360468297</v>
      </c>
      <c r="BO44" s="139">
        <f t="shared" si="11"/>
        <v>6.5658079350049733E-2</v>
      </c>
    </row>
    <row r="45" spans="1:67" s="233" customFormat="1" ht="22.5" customHeight="1" x14ac:dyDescent="0.2">
      <c r="A45" s="245" t="s">
        <v>120</v>
      </c>
      <c r="B45" s="235">
        <v>9</v>
      </c>
      <c r="C45" s="235" t="s">
        <v>6</v>
      </c>
      <c r="D45" s="18">
        <f>D50+D46+D47+D48</f>
        <v>460567.4</v>
      </c>
      <c r="E45" s="18">
        <f>E50+E46+E47+E48</f>
        <v>294688.75100000005</v>
      </c>
      <c r="F45" s="18">
        <f>F50+F46+F47+F48</f>
        <v>83565.8</v>
      </c>
      <c r="G45" s="18">
        <f>G50+G46+G47+G48</f>
        <v>33572.300000000003</v>
      </c>
      <c r="H45" s="18">
        <f>H50</f>
        <v>68926.5</v>
      </c>
      <c r="I45" s="18">
        <f>I50</f>
        <v>99148.800000000003</v>
      </c>
      <c r="J45" s="18">
        <f>J50</f>
        <v>163447.5</v>
      </c>
      <c r="K45" s="18">
        <f>K50</f>
        <v>6494.2</v>
      </c>
      <c r="L45" s="18">
        <f>L50</f>
        <v>33332.199999999997</v>
      </c>
      <c r="M45" s="18">
        <f>M50+M49</f>
        <v>26984</v>
      </c>
      <c r="N45" s="18">
        <f>N50+N49</f>
        <v>1911.4</v>
      </c>
      <c r="O45" s="18">
        <f>O50+O49</f>
        <v>2279.9</v>
      </c>
      <c r="P45" s="18">
        <f>P50</f>
        <v>2256.1</v>
      </c>
      <c r="Q45" s="18">
        <f>Q50+Q49</f>
        <v>2307.6999999999998</v>
      </c>
      <c r="R45" s="18">
        <f>R50</f>
        <v>2307.6999999999998</v>
      </c>
      <c r="S45" s="18">
        <f>S50</f>
        <v>2307.6999999999998</v>
      </c>
      <c r="T45" s="18">
        <f>T50</f>
        <v>34</v>
      </c>
      <c r="U45" s="18">
        <f t="shared" ref="U45:BI45" si="40">U50</f>
        <v>1208.5</v>
      </c>
      <c r="V45" s="18">
        <f t="shared" si="40"/>
        <v>2307.6999999999998</v>
      </c>
      <c r="W45" s="18">
        <f t="shared" si="40"/>
        <v>2307.6999999999998</v>
      </c>
      <c r="X45" s="18">
        <f t="shared" si="40"/>
        <v>1891.2</v>
      </c>
      <c r="Y45" s="18">
        <f t="shared" si="40"/>
        <v>2269.3299000000002</v>
      </c>
      <c r="Z45" s="18">
        <f t="shared" si="40"/>
        <v>2307.6999999999998</v>
      </c>
      <c r="AA45" s="18">
        <f t="shared" si="40"/>
        <v>2269.3000000000002</v>
      </c>
      <c r="AB45" s="18">
        <f t="shared" si="40"/>
        <v>2307.6999999999998</v>
      </c>
      <c r="AC45" s="18">
        <f t="shared" si="40"/>
        <v>2269.4</v>
      </c>
      <c r="AD45" s="18">
        <f t="shared" si="40"/>
        <v>2269.4</v>
      </c>
      <c r="AE45" s="18">
        <f t="shared" si="40"/>
        <v>2269.3000000000002</v>
      </c>
      <c r="AF45" s="23">
        <f t="shared" si="40"/>
        <v>2307.6999999999998</v>
      </c>
      <c r="AG45" s="23">
        <f t="shared" si="40"/>
        <v>2307.6999999999998</v>
      </c>
      <c r="AH45" s="23">
        <f t="shared" si="40"/>
        <v>34</v>
      </c>
      <c r="AI45" s="23">
        <f>AI50</f>
        <v>2307.6999999999998</v>
      </c>
      <c r="AJ45" s="23">
        <f t="shared" si="40"/>
        <v>2307.6999999999998</v>
      </c>
      <c r="AK45" s="23">
        <f t="shared" si="12"/>
        <v>100.5850804485617</v>
      </c>
      <c r="AL45" s="23">
        <f>AL50</f>
        <v>2307.6999999999998</v>
      </c>
      <c r="AM45" s="23">
        <f t="shared" si="40"/>
        <v>2307.69</v>
      </c>
      <c r="AN45" s="23">
        <f t="shared" si="19"/>
        <v>99.999566668111115</v>
      </c>
      <c r="AO45" s="23">
        <f t="shared" ref="AO45:AU45" si="41">AO50</f>
        <v>2307.6999999999998</v>
      </c>
      <c r="AP45" s="23">
        <f t="shared" si="13"/>
        <v>0</v>
      </c>
      <c r="AQ45" s="23">
        <f t="shared" si="14"/>
        <v>100</v>
      </c>
      <c r="AR45" s="23">
        <f>AO45/AO71*100</f>
        <v>2.8852475282198076E-2</v>
      </c>
      <c r="AS45" s="23">
        <f>AS50</f>
        <v>2307.6999999999998</v>
      </c>
      <c r="AT45" s="23"/>
      <c r="AU45" s="23">
        <f t="shared" si="41"/>
        <v>2307.6999999999998</v>
      </c>
      <c r="AV45" s="23">
        <f t="shared" si="4"/>
        <v>100</v>
      </c>
      <c r="AW45" s="23">
        <f t="shared" si="20"/>
        <v>101.69215176486139</v>
      </c>
      <c r="AX45" s="23">
        <f t="shared" si="15"/>
        <v>2.8094265885705235E-2</v>
      </c>
      <c r="AY45" s="18">
        <f t="shared" si="40"/>
        <v>2307.6999999999998</v>
      </c>
      <c r="AZ45" s="18">
        <f t="shared" si="40"/>
        <v>2307.6999999999998</v>
      </c>
      <c r="BA45" s="18">
        <f t="shared" si="40"/>
        <v>2307.6999999999998</v>
      </c>
      <c r="BB45" s="23">
        <f t="shared" si="40"/>
        <v>2307.6999999999998</v>
      </c>
      <c r="BC45" s="23">
        <f t="shared" si="16"/>
        <v>100</v>
      </c>
      <c r="BD45" s="23">
        <f t="shared" si="17"/>
        <v>100</v>
      </c>
      <c r="BE45" s="23">
        <f t="shared" si="6"/>
        <v>3.3899439926959242E-2</v>
      </c>
      <c r="BF45" s="18">
        <f t="shared" si="40"/>
        <v>2307.6999999999998</v>
      </c>
      <c r="BG45" s="18">
        <f t="shared" si="40"/>
        <v>2307.6999999999998</v>
      </c>
      <c r="BH45" s="18">
        <f t="shared" si="40"/>
        <v>2307.6999999999998</v>
      </c>
      <c r="BI45" s="23">
        <f t="shared" si="40"/>
        <v>2307.6999999999998</v>
      </c>
      <c r="BJ45" s="23">
        <f t="shared" si="7"/>
        <v>100</v>
      </c>
      <c r="BK45" s="23">
        <f t="shared" si="18"/>
        <v>100</v>
      </c>
      <c r="BL45" s="23">
        <f t="shared" si="8"/>
        <v>3.9736398406631894E-2</v>
      </c>
      <c r="BM45" s="23">
        <f t="shared" ref="BM45" si="42">BM50</f>
        <v>2307.6999999999998</v>
      </c>
      <c r="BN45" s="23">
        <f t="shared" si="10"/>
        <v>100</v>
      </c>
      <c r="BO45" s="23">
        <f t="shared" si="11"/>
        <v>3.7440794117993961E-2</v>
      </c>
    </row>
    <row r="46" spans="1:67" s="144" customFormat="1" ht="13.5" hidden="1" customHeight="1" x14ac:dyDescent="0.2">
      <c r="A46" s="8" t="s">
        <v>121</v>
      </c>
      <c r="B46" s="9">
        <v>9</v>
      </c>
      <c r="C46" s="9">
        <v>1</v>
      </c>
      <c r="D46" s="19">
        <v>393158.8</v>
      </c>
      <c r="E46" s="19">
        <v>172767.2</v>
      </c>
      <c r="F46" s="19">
        <v>44671.3</v>
      </c>
      <c r="G46" s="145"/>
      <c r="H46" s="138"/>
      <c r="I46" s="138"/>
      <c r="J46" s="18">
        <f>J51</f>
        <v>143749.6</v>
      </c>
      <c r="K46" s="18"/>
      <c r="L46" s="137"/>
      <c r="M46" s="146"/>
      <c r="N46" s="137"/>
      <c r="O46" s="19"/>
      <c r="P46" s="19" t="e">
        <f>#REF!/#REF!*100</f>
        <v>#REF!</v>
      </c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9"/>
      <c r="AK46" s="138" t="e">
        <f t="shared" si="12"/>
        <v>#REF!</v>
      </c>
      <c r="AL46" s="140"/>
      <c r="AM46" s="139"/>
      <c r="AN46" s="139" t="e">
        <f t="shared" si="19"/>
        <v>#DIV/0!</v>
      </c>
      <c r="AO46" s="141"/>
      <c r="AP46" s="142">
        <f t="shared" si="13"/>
        <v>0</v>
      </c>
      <c r="AQ46" s="142" t="e">
        <f t="shared" si="14"/>
        <v>#DIV/0!</v>
      </c>
      <c r="AR46" s="142"/>
      <c r="AS46" s="142"/>
      <c r="AT46" s="142"/>
      <c r="AU46" s="139"/>
      <c r="AV46" s="23" t="e">
        <f t="shared" si="4"/>
        <v>#DIV/0!</v>
      </c>
      <c r="AW46" s="138" t="e">
        <f t="shared" si="20"/>
        <v>#DIV/0!</v>
      </c>
      <c r="AX46" s="138">
        <f t="shared" si="15"/>
        <v>0</v>
      </c>
      <c r="AY46" s="138"/>
      <c r="AZ46" s="138"/>
      <c r="BA46" s="138"/>
      <c r="BB46" s="139"/>
      <c r="BC46" s="138" t="e">
        <f t="shared" si="16"/>
        <v>#DIV/0!</v>
      </c>
      <c r="BD46" s="138" t="e">
        <f t="shared" si="17"/>
        <v>#DIV/0!</v>
      </c>
      <c r="BE46" s="138">
        <f t="shared" si="6"/>
        <v>0</v>
      </c>
      <c r="BF46" s="138"/>
      <c r="BG46" s="18"/>
      <c r="BH46" s="18"/>
      <c r="BI46" s="23"/>
      <c r="BJ46" s="138" t="e">
        <f t="shared" si="7"/>
        <v>#DIV/0!</v>
      </c>
      <c r="BK46" s="138" t="e">
        <f t="shared" si="18"/>
        <v>#DIV/0!</v>
      </c>
      <c r="BL46" s="138">
        <f t="shared" si="8"/>
        <v>0</v>
      </c>
      <c r="BM46" s="23"/>
      <c r="BN46" s="138" t="e">
        <f t="shared" si="10"/>
        <v>#DIV/0!</v>
      </c>
      <c r="BO46" s="138">
        <f t="shared" si="11"/>
        <v>0</v>
      </c>
    </row>
    <row r="47" spans="1:67" s="144" customFormat="1" ht="16.5" hidden="1" customHeight="1" x14ac:dyDescent="0.2">
      <c r="A47" s="8" t="s">
        <v>122</v>
      </c>
      <c r="B47" s="9">
        <v>9</v>
      </c>
      <c r="C47" s="9">
        <v>2</v>
      </c>
      <c r="D47" s="19">
        <v>49719</v>
      </c>
      <c r="E47" s="19">
        <v>38489.4</v>
      </c>
      <c r="F47" s="19">
        <v>7192</v>
      </c>
      <c r="G47" s="145"/>
      <c r="H47" s="138"/>
      <c r="I47" s="138"/>
      <c r="J47" s="18">
        <f>J52</f>
        <v>3770.9</v>
      </c>
      <c r="K47" s="18"/>
      <c r="L47" s="137"/>
      <c r="M47" s="146"/>
      <c r="N47" s="137"/>
      <c r="O47" s="19"/>
      <c r="P47" s="19" t="e">
        <f>#REF!/#REF!*100</f>
        <v>#REF!</v>
      </c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9"/>
      <c r="AK47" s="138" t="e">
        <f t="shared" si="12"/>
        <v>#REF!</v>
      </c>
      <c r="AL47" s="140"/>
      <c r="AM47" s="139"/>
      <c r="AN47" s="139" t="e">
        <f t="shared" si="19"/>
        <v>#DIV/0!</v>
      </c>
      <c r="AO47" s="141"/>
      <c r="AP47" s="142">
        <f t="shared" si="13"/>
        <v>0</v>
      </c>
      <c r="AQ47" s="142" t="e">
        <f t="shared" si="14"/>
        <v>#DIV/0!</v>
      </c>
      <c r="AR47" s="142"/>
      <c r="AS47" s="142"/>
      <c r="AT47" s="142"/>
      <c r="AU47" s="139"/>
      <c r="AV47" s="23" t="e">
        <f t="shared" si="4"/>
        <v>#DIV/0!</v>
      </c>
      <c r="AW47" s="138" t="e">
        <f t="shared" si="20"/>
        <v>#DIV/0!</v>
      </c>
      <c r="AX47" s="138">
        <f t="shared" si="15"/>
        <v>0</v>
      </c>
      <c r="AY47" s="138"/>
      <c r="AZ47" s="138"/>
      <c r="BA47" s="138"/>
      <c r="BB47" s="139"/>
      <c r="BC47" s="138" t="e">
        <f t="shared" si="16"/>
        <v>#DIV/0!</v>
      </c>
      <c r="BD47" s="138" t="e">
        <f t="shared" si="17"/>
        <v>#DIV/0!</v>
      </c>
      <c r="BE47" s="138">
        <f t="shared" si="6"/>
        <v>0</v>
      </c>
      <c r="BF47" s="138"/>
      <c r="BG47" s="18"/>
      <c r="BH47" s="18"/>
      <c r="BI47" s="23"/>
      <c r="BJ47" s="138" t="e">
        <f t="shared" si="7"/>
        <v>#DIV/0!</v>
      </c>
      <c r="BK47" s="138" t="e">
        <f t="shared" si="18"/>
        <v>#DIV/0!</v>
      </c>
      <c r="BL47" s="138">
        <f t="shared" si="8"/>
        <v>0</v>
      </c>
      <c r="BM47" s="23"/>
      <c r="BN47" s="138" t="e">
        <f t="shared" si="10"/>
        <v>#DIV/0!</v>
      </c>
      <c r="BO47" s="138">
        <f t="shared" si="11"/>
        <v>0</v>
      </c>
    </row>
    <row r="48" spans="1:67" s="144" customFormat="1" ht="17.25" hidden="1" customHeight="1" x14ac:dyDescent="0.2">
      <c r="A48" s="8" t="s">
        <v>123</v>
      </c>
      <c r="B48" s="9">
        <v>9</v>
      </c>
      <c r="C48" s="9">
        <v>4</v>
      </c>
      <c r="D48" s="19">
        <v>6418.7</v>
      </c>
      <c r="E48" s="19">
        <v>6446</v>
      </c>
      <c r="F48" s="19">
        <v>0</v>
      </c>
      <c r="G48" s="145"/>
      <c r="H48" s="138"/>
      <c r="I48" s="138"/>
      <c r="J48" s="18">
        <f>J53</f>
        <v>22205.9</v>
      </c>
      <c r="K48" s="18"/>
      <c r="L48" s="137"/>
      <c r="M48" s="146"/>
      <c r="N48" s="137"/>
      <c r="O48" s="19"/>
      <c r="P48" s="19" t="e">
        <f>#REF!/#REF!*100</f>
        <v>#REF!</v>
      </c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9"/>
      <c r="AK48" s="138" t="e">
        <f t="shared" si="12"/>
        <v>#REF!</v>
      </c>
      <c r="AL48" s="140"/>
      <c r="AM48" s="139"/>
      <c r="AN48" s="139" t="e">
        <f t="shared" si="19"/>
        <v>#DIV/0!</v>
      </c>
      <c r="AO48" s="141"/>
      <c r="AP48" s="142">
        <f t="shared" si="13"/>
        <v>0</v>
      </c>
      <c r="AQ48" s="142" t="e">
        <f t="shared" si="14"/>
        <v>#DIV/0!</v>
      </c>
      <c r="AR48" s="142"/>
      <c r="AS48" s="142"/>
      <c r="AT48" s="142"/>
      <c r="AU48" s="139"/>
      <c r="AV48" s="23" t="e">
        <f t="shared" si="4"/>
        <v>#DIV/0!</v>
      </c>
      <c r="AW48" s="138" t="e">
        <f t="shared" si="20"/>
        <v>#DIV/0!</v>
      </c>
      <c r="AX48" s="138">
        <f t="shared" si="15"/>
        <v>0</v>
      </c>
      <c r="AY48" s="138"/>
      <c r="AZ48" s="138"/>
      <c r="BA48" s="138"/>
      <c r="BB48" s="139"/>
      <c r="BC48" s="138" t="e">
        <f t="shared" si="16"/>
        <v>#DIV/0!</v>
      </c>
      <c r="BD48" s="138" t="e">
        <f t="shared" si="17"/>
        <v>#DIV/0!</v>
      </c>
      <c r="BE48" s="138">
        <f t="shared" si="6"/>
        <v>0</v>
      </c>
      <c r="BF48" s="138"/>
      <c r="BG48" s="18"/>
      <c r="BH48" s="18"/>
      <c r="BI48" s="23"/>
      <c r="BJ48" s="138" t="e">
        <f t="shared" si="7"/>
        <v>#DIV/0!</v>
      </c>
      <c r="BK48" s="138" t="e">
        <f t="shared" si="18"/>
        <v>#DIV/0!</v>
      </c>
      <c r="BL48" s="138">
        <f t="shared" si="8"/>
        <v>0</v>
      </c>
      <c r="BM48" s="23"/>
      <c r="BN48" s="138" t="e">
        <f t="shared" si="10"/>
        <v>#DIV/0!</v>
      </c>
      <c r="BO48" s="138">
        <f t="shared" si="11"/>
        <v>0</v>
      </c>
    </row>
    <row r="49" spans="1:67" s="144" customFormat="1" ht="17.25" hidden="1" customHeight="1" x14ac:dyDescent="0.2">
      <c r="A49" s="8" t="s">
        <v>100</v>
      </c>
      <c r="B49" s="9">
        <v>9</v>
      </c>
      <c r="C49" s="9">
        <v>7</v>
      </c>
      <c r="D49" s="19"/>
      <c r="E49" s="19"/>
      <c r="F49" s="19"/>
      <c r="G49" s="145"/>
      <c r="H49" s="138"/>
      <c r="I49" s="138"/>
      <c r="J49" s="18"/>
      <c r="K49" s="18"/>
      <c r="L49" s="137"/>
      <c r="M49" s="137">
        <v>800.7</v>
      </c>
      <c r="N49" s="137"/>
      <c r="O49" s="19"/>
      <c r="P49" s="19" t="e">
        <f>#REF!/#REF!*100</f>
        <v>#REF!</v>
      </c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9"/>
      <c r="AK49" s="138" t="e">
        <f t="shared" si="12"/>
        <v>#REF!</v>
      </c>
      <c r="AL49" s="140"/>
      <c r="AM49" s="139"/>
      <c r="AN49" s="139" t="e">
        <f t="shared" si="19"/>
        <v>#DIV/0!</v>
      </c>
      <c r="AO49" s="141"/>
      <c r="AP49" s="142">
        <f t="shared" si="13"/>
        <v>0</v>
      </c>
      <c r="AQ49" s="142" t="e">
        <f t="shared" si="14"/>
        <v>#DIV/0!</v>
      </c>
      <c r="AR49" s="142"/>
      <c r="AS49" s="142"/>
      <c r="AT49" s="142"/>
      <c r="AU49" s="139"/>
      <c r="AV49" s="23" t="e">
        <f t="shared" si="4"/>
        <v>#DIV/0!</v>
      </c>
      <c r="AW49" s="138" t="e">
        <f t="shared" si="20"/>
        <v>#DIV/0!</v>
      </c>
      <c r="AX49" s="138">
        <f t="shared" si="15"/>
        <v>0</v>
      </c>
      <c r="AY49" s="138"/>
      <c r="AZ49" s="138"/>
      <c r="BA49" s="138"/>
      <c r="BB49" s="139"/>
      <c r="BC49" s="138" t="e">
        <f t="shared" si="16"/>
        <v>#DIV/0!</v>
      </c>
      <c r="BD49" s="138" t="e">
        <f t="shared" si="17"/>
        <v>#DIV/0!</v>
      </c>
      <c r="BE49" s="138">
        <f t="shared" si="6"/>
        <v>0</v>
      </c>
      <c r="BF49" s="138"/>
      <c r="BG49" s="18"/>
      <c r="BH49" s="18"/>
      <c r="BI49" s="23"/>
      <c r="BJ49" s="138" t="e">
        <f t="shared" si="7"/>
        <v>#DIV/0!</v>
      </c>
      <c r="BK49" s="138" t="e">
        <f t="shared" si="18"/>
        <v>#DIV/0!</v>
      </c>
      <c r="BL49" s="138">
        <f t="shared" si="8"/>
        <v>0</v>
      </c>
      <c r="BM49" s="23"/>
      <c r="BN49" s="138" t="e">
        <f t="shared" si="10"/>
        <v>#DIV/0!</v>
      </c>
      <c r="BO49" s="138">
        <f t="shared" si="11"/>
        <v>0</v>
      </c>
    </row>
    <row r="50" spans="1:67" s="234" customFormat="1" ht="23.25" customHeight="1" x14ac:dyDescent="0.2">
      <c r="A50" s="244" t="s">
        <v>31</v>
      </c>
      <c r="B50" s="228">
        <v>9</v>
      </c>
      <c r="C50" s="228">
        <v>9</v>
      </c>
      <c r="D50" s="10">
        <v>11270.9</v>
      </c>
      <c r="E50" s="10">
        <v>76986.150999999998</v>
      </c>
      <c r="F50" s="10">
        <v>31702.5</v>
      </c>
      <c r="G50" s="137">
        <v>33572.300000000003</v>
      </c>
      <c r="H50" s="138">
        <v>68926.5</v>
      </c>
      <c r="I50" s="138">
        <v>99148.800000000003</v>
      </c>
      <c r="J50" s="138">
        <v>163447.5</v>
      </c>
      <c r="K50" s="138">
        <v>6494.2</v>
      </c>
      <c r="L50" s="137">
        <v>33332.199999999997</v>
      </c>
      <c r="M50" s="138">
        <v>26183.3</v>
      </c>
      <c r="N50" s="137">
        <v>1911.4</v>
      </c>
      <c r="O50" s="19">
        <v>2279.9</v>
      </c>
      <c r="P50" s="19">
        <v>2256.1</v>
      </c>
      <c r="Q50" s="138">
        <v>2307.6999999999998</v>
      </c>
      <c r="R50" s="138">
        <v>2307.6999999999998</v>
      </c>
      <c r="S50" s="138">
        <v>2307.6999999999998</v>
      </c>
      <c r="T50" s="138">
        <v>34</v>
      </c>
      <c r="U50" s="138">
        <v>1208.5</v>
      </c>
      <c r="V50" s="138">
        <v>2307.6999999999998</v>
      </c>
      <c r="W50" s="138">
        <v>2307.6999999999998</v>
      </c>
      <c r="X50" s="138">
        <v>1891.2</v>
      </c>
      <c r="Y50" s="138">
        <v>2269.3299000000002</v>
      </c>
      <c r="Z50" s="138">
        <v>2307.6999999999998</v>
      </c>
      <c r="AA50" s="138">
        <v>2269.3000000000002</v>
      </c>
      <c r="AB50" s="138">
        <v>2307.6999999999998</v>
      </c>
      <c r="AC50" s="138">
        <v>2269.4</v>
      </c>
      <c r="AD50" s="138">
        <v>2269.4</v>
      </c>
      <c r="AE50" s="138">
        <v>2269.3000000000002</v>
      </c>
      <c r="AF50" s="139">
        <v>2307.6999999999998</v>
      </c>
      <c r="AG50" s="139">
        <v>2307.6999999999998</v>
      </c>
      <c r="AH50" s="139">
        <v>34</v>
      </c>
      <c r="AI50" s="139">
        <v>2307.6999999999998</v>
      </c>
      <c r="AJ50" s="139">
        <v>2307.6999999999998</v>
      </c>
      <c r="AK50" s="139">
        <f t="shared" si="12"/>
        <v>100.5850804485617</v>
      </c>
      <c r="AL50" s="139">
        <v>2307.6999999999998</v>
      </c>
      <c r="AM50" s="139">
        <v>2307.69</v>
      </c>
      <c r="AN50" s="139">
        <f t="shared" si="19"/>
        <v>99.999566668111115</v>
      </c>
      <c r="AO50" s="139">
        <v>2307.6999999999998</v>
      </c>
      <c r="AP50" s="143">
        <f t="shared" si="13"/>
        <v>0</v>
      </c>
      <c r="AQ50" s="143">
        <f t="shared" si="14"/>
        <v>100</v>
      </c>
      <c r="AR50" s="143"/>
      <c r="AS50" s="143">
        <v>2307.6999999999998</v>
      </c>
      <c r="AT50" s="143"/>
      <c r="AU50" s="139">
        <v>2307.6999999999998</v>
      </c>
      <c r="AV50" s="23">
        <f t="shared" si="4"/>
        <v>100</v>
      </c>
      <c r="AW50" s="139">
        <f t="shared" si="20"/>
        <v>101.69215176486139</v>
      </c>
      <c r="AX50" s="139">
        <f t="shared" si="15"/>
        <v>2.8094265885705235E-2</v>
      </c>
      <c r="AY50" s="138">
        <v>2307.6999999999998</v>
      </c>
      <c r="AZ50" s="138">
        <v>2307.6999999999998</v>
      </c>
      <c r="BA50" s="138">
        <v>2307.6999999999998</v>
      </c>
      <c r="BB50" s="139">
        <v>2307.6999999999998</v>
      </c>
      <c r="BC50" s="139">
        <f t="shared" si="16"/>
        <v>100</v>
      </c>
      <c r="BD50" s="139">
        <f t="shared" si="17"/>
        <v>100</v>
      </c>
      <c r="BE50" s="139">
        <f t="shared" si="6"/>
        <v>3.3899439926959242E-2</v>
      </c>
      <c r="BF50" s="138">
        <v>2307.6999999999998</v>
      </c>
      <c r="BG50" s="19">
        <v>2307.6999999999998</v>
      </c>
      <c r="BH50" s="19">
        <v>2307.6999999999998</v>
      </c>
      <c r="BI50" s="143">
        <v>2307.6999999999998</v>
      </c>
      <c r="BJ50" s="139">
        <f t="shared" si="7"/>
        <v>100</v>
      </c>
      <c r="BK50" s="139">
        <f t="shared" si="18"/>
        <v>100</v>
      </c>
      <c r="BL50" s="139">
        <f t="shared" si="8"/>
        <v>3.9736398406631894E-2</v>
      </c>
      <c r="BM50" s="143">
        <v>2307.6999999999998</v>
      </c>
      <c r="BN50" s="139">
        <f t="shared" si="10"/>
        <v>100</v>
      </c>
      <c r="BO50" s="139">
        <f t="shared" si="11"/>
        <v>3.7440794117993961E-2</v>
      </c>
    </row>
    <row r="51" spans="1:67" s="233" customFormat="1" ht="21" customHeight="1" x14ac:dyDescent="0.2">
      <c r="A51" s="245" t="s">
        <v>32</v>
      </c>
      <c r="B51" s="235">
        <v>10</v>
      </c>
      <c r="C51" s="235" t="s">
        <v>6</v>
      </c>
      <c r="D51" s="18">
        <f t="shared" ref="D51:O51" si="43">D52+D53+D54+D55</f>
        <v>166608.4</v>
      </c>
      <c r="E51" s="18">
        <f t="shared" si="43"/>
        <v>142851.70000000001</v>
      </c>
      <c r="F51" s="18">
        <f t="shared" si="43"/>
        <v>172085.90000000002</v>
      </c>
      <c r="G51" s="18">
        <f t="shared" si="43"/>
        <v>203361.49999999997</v>
      </c>
      <c r="H51" s="18">
        <f t="shared" si="43"/>
        <v>164820.9</v>
      </c>
      <c r="I51" s="18">
        <f t="shared" si="43"/>
        <v>110399.9</v>
      </c>
      <c r="J51" s="18">
        <f t="shared" si="43"/>
        <v>143749.6</v>
      </c>
      <c r="K51" s="18">
        <f t="shared" si="43"/>
        <v>120541.4</v>
      </c>
      <c r="L51" s="18">
        <f t="shared" si="43"/>
        <v>122797.6</v>
      </c>
      <c r="M51" s="18">
        <f t="shared" si="43"/>
        <v>134043.5</v>
      </c>
      <c r="N51" s="18">
        <f t="shared" si="43"/>
        <v>128015.2</v>
      </c>
      <c r="O51" s="18">
        <f t="shared" si="43"/>
        <v>127890.5</v>
      </c>
      <c r="P51" s="18">
        <f>P53+P52+P54</f>
        <v>31539.200000000001</v>
      </c>
      <c r="Q51" s="18">
        <f>Q52+Q53+Q54+Q55</f>
        <v>26282.5</v>
      </c>
      <c r="R51" s="18">
        <f>R52+R53+R54+R55</f>
        <v>27482.6</v>
      </c>
      <c r="S51" s="18">
        <f>S52+S53+S54+S55</f>
        <v>37854.1</v>
      </c>
      <c r="T51" s="18">
        <f>T52+T53+T54</f>
        <v>12078.7</v>
      </c>
      <c r="U51" s="18">
        <f t="shared" ref="U51:BI51" si="44">U52+U53+U54+U55</f>
        <v>21662.400000000001</v>
      </c>
      <c r="V51" s="18">
        <f t="shared" si="44"/>
        <v>44646.6</v>
      </c>
      <c r="W51" s="18">
        <f t="shared" si="44"/>
        <v>46550.9</v>
      </c>
      <c r="X51" s="18">
        <f t="shared" si="44"/>
        <v>27679.200000000001</v>
      </c>
      <c r="Y51" s="18">
        <f t="shared" si="44"/>
        <v>40962.415350000003</v>
      </c>
      <c r="Z51" s="18">
        <f t="shared" si="44"/>
        <v>51001.5</v>
      </c>
      <c r="AA51" s="18">
        <f t="shared" si="44"/>
        <v>44657.3</v>
      </c>
      <c r="AB51" s="18">
        <f t="shared" si="44"/>
        <v>51020.2</v>
      </c>
      <c r="AC51" s="18">
        <f t="shared" si="44"/>
        <v>50173.8</v>
      </c>
      <c r="AD51" s="18">
        <f t="shared" si="44"/>
        <v>50323.8</v>
      </c>
      <c r="AE51" s="18">
        <f t="shared" si="44"/>
        <v>50241.200000000004</v>
      </c>
      <c r="AF51" s="23">
        <f t="shared" si="44"/>
        <v>88411.6</v>
      </c>
      <c r="AG51" s="23">
        <f t="shared" si="44"/>
        <v>103411.6</v>
      </c>
      <c r="AH51" s="23">
        <f t="shared" si="44"/>
        <v>11096.1</v>
      </c>
      <c r="AI51" s="23">
        <f>AI52+AI53+AI54+AI55</f>
        <v>103199.1</v>
      </c>
      <c r="AJ51" s="23">
        <f t="shared" si="44"/>
        <v>111247.29999999999</v>
      </c>
      <c r="AK51" s="23">
        <f t="shared" si="12"/>
        <v>159.29763595779224</v>
      </c>
      <c r="AL51" s="23">
        <f>AL52+AL53+AL54+AL55</f>
        <v>146054.6</v>
      </c>
      <c r="AM51" s="23">
        <f t="shared" si="44"/>
        <v>95518.62999999999</v>
      </c>
      <c r="AN51" s="23">
        <f t="shared" si="19"/>
        <v>52.81728286792228</v>
      </c>
      <c r="AO51" s="23">
        <f t="shared" ref="AO51:AU51" si="45">AO52+AO53+AO54+AO55</f>
        <v>136614.6</v>
      </c>
      <c r="AP51" s="23">
        <f t="shared" si="13"/>
        <v>-9440</v>
      </c>
      <c r="AQ51" s="23">
        <f t="shared" si="14"/>
        <v>154.52112618706141</v>
      </c>
      <c r="AR51" s="23">
        <f>AO51/AO71*100</f>
        <v>1.7080510333610861</v>
      </c>
      <c r="AS51" s="23">
        <f>AS52+AS53+AS54</f>
        <v>120124.1</v>
      </c>
      <c r="AT51" s="23"/>
      <c r="AU51" s="23">
        <f t="shared" si="45"/>
        <v>180847.3</v>
      </c>
      <c r="AV51" s="23">
        <f t="shared" si="4"/>
        <v>123.82170777229884</v>
      </c>
      <c r="AW51" s="23">
        <f t="shared" si="20"/>
        <v>359.95816182734484</v>
      </c>
      <c r="AX51" s="23">
        <f t="shared" si="15"/>
        <v>2.2016605845265422</v>
      </c>
      <c r="AY51" s="18">
        <f t="shared" si="44"/>
        <v>97413.9</v>
      </c>
      <c r="AZ51" s="18">
        <f t="shared" si="44"/>
        <v>97413.9</v>
      </c>
      <c r="BA51" s="18">
        <f t="shared" si="44"/>
        <v>97413.9</v>
      </c>
      <c r="BB51" s="23">
        <f t="shared" si="44"/>
        <v>108529.3</v>
      </c>
      <c r="BC51" s="23">
        <f t="shared" si="16"/>
        <v>111.41048659380233</v>
      </c>
      <c r="BD51" s="23">
        <f t="shared" si="17"/>
        <v>60.011567770157484</v>
      </c>
      <c r="BE51" s="23">
        <f t="shared" si="6"/>
        <v>1.59426376290893</v>
      </c>
      <c r="BF51" s="18">
        <f t="shared" si="44"/>
        <v>104673.1</v>
      </c>
      <c r="BG51" s="18">
        <f t="shared" si="44"/>
        <v>104673.1</v>
      </c>
      <c r="BH51" s="18">
        <f t="shared" si="44"/>
        <v>104673.1</v>
      </c>
      <c r="BI51" s="23">
        <f t="shared" si="44"/>
        <v>91124.7</v>
      </c>
      <c r="BJ51" s="23">
        <f t="shared" si="7"/>
        <v>100</v>
      </c>
      <c r="BK51" s="23">
        <f t="shared" si="18"/>
        <v>83.963224677575539</v>
      </c>
      <c r="BL51" s="23">
        <f t="shared" si="8"/>
        <v>1.80237119385415</v>
      </c>
      <c r="BM51" s="23">
        <f t="shared" ref="BM51" si="46">BM52+BM53+BM54+BM55</f>
        <v>91086.399999999994</v>
      </c>
      <c r="BN51" s="23">
        <f t="shared" si="10"/>
        <v>99.95796968330211</v>
      </c>
      <c r="BO51" s="23">
        <f t="shared" si="11"/>
        <v>1.4778121720107662</v>
      </c>
    </row>
    <row r="52" spans="1:67" s="234" customFormat="1" ht="14.25" customHeight="1" x14ac:dyDescent="0.2">
      <c r="A52" s="244" t="s">
        <v>33</v>
      </c>
      <c r="B52" s="228">
        <v>10</v>
      </c>
      <c r="C52" s="228">
        <v>1</v>
      </c>
      <c r="D52" s="10">
        <v>2690.8</v>
      </c>
      <c r="E52" s="10">
        <v>3405.3</v>
      </c>
      <c r="F52" s="10">
        <v>3354.3</v>
      </c>
      <c r="G52" s="137">
        <v>3391.2</v>
      </c>
      <c r="H52" s="138">
        <v>3293.4</v>
      </c>
      <c r="I52" s="138">
        <v>3563</v>
      </c>
      <c r="J52" s="138">
        <v>3770.9</v>
      </c>
      <c r="K52" s="138">
        <v>4064.7</v>
      </c>
      <c r="L52" s="137">
        <v>4694.5</v>
      </c>
      <c r="M52" s="138">
        <v>4588.7</v>
      </c>
      <c r="N52" s="137">
        <v>4743</v>
      </c>
      <c r="O52" s="19">
        <v>4721.2</v>
      </c>
      <c r="P52" s="19">
        <v>4031.7</v>
      </c>
      <c r="Q52" s="138">
        <v>3915.4</v>
      </c>
      <c r="R52" s="138">
        <v>5115.5</v>
      </c>
      <c r="S52" s="138">
        <v>5115.5</v>
      </c>
      <c r="T52" s="138">
        <v>1633.4</v>
      </c>
      <c r="U52" s="138">
        <v>3051.6</v>
      </c>
      <c r="V52" s="138">
        <v>5277.9</v>
      </c>
      <c r="W52" s="138">
        <v>5277.9</v>
      </c>
      <c r="X52" s="138">
        <v>3967.6</v>
      </c>
      <c r="Y52" s="138">
        <v>4424.7579999999998</v>
      </c>
      <c r="Z52" s="138">
        <v>5339.1</v>
      </c>
      <c r="AA52" s="138">
        <v>4882.5</v>
      </c>
      <c r="AB52" s="138">
        <v>5357.9</v>
      </c>
      <c r="AC52" s="138">
        <v>5357.9</v>
      </c>
      <c r="AD52" s="138">
        <v>5357.9</v>
      </c>
      <c r="AE52" s="138">
        <v>5355.1</v>
      </c>
      <c r="AF52" s="139">
        <v>5495.8</v>
      </c>
      <c r="AG52" s="139">
        <v>5495.8</v>
      </c>
      <c r="AH52" s="139">
        <v>1949.3</v>
      </c>
      <c r="AI52" s="139">
        <v>5495.8</v>
      </c>
      <c r="AJ52" s="139">
        <v>6076</v>
      </c>
      <c r="AK52" s="139">
        <f t="shared" si="12"/>
        <v>132.82486296103383</v>
      </c>
      <c r="AL52" s="139">
        <v>6076</v>
      </c>
      <c r="AM52" s="139">
        <v>5004.97</v>
      </c>
      <c r="AN52" s="139">
        <f t="shared" si="19"/>
        <v>82.372778143515475</v>
      </c>
      <c r="AO52" s="139">
        <v>6076</v>
      </c>
      <c r="AP52" s="143">
        <f t="shared" si="13"/>
        <v>0</v>
      </c>
      <c r="AQ52" s="143">
        <f t="shared" si="14"/>
        <v>110.55715273481567</v>
      </c>
      <c r="AR52" s="143"/>
      <c r="AS52" s="143">
        <v>5513.8</v>
      </c>
      <c r="AT52" s="143"/>
      <c r="AU52" s="139">
        <v>6076</v>
      </c>
      <c r="AV52" s="23">
        <f t="shared" si="4"/>
        <v>100</v>
      </c>
      <c r="AW52" s="139">
        <f t="shared" si="20"/>
        <v>113.46193348396854</v>
      </c>
      <c r="AX52" s="139">
        <f t="shared" si="15"/>
        <v>7.3970082559060985E-2</v>
      </c>
      <c r="AY52" s="138">
        <v>5495.8</v>
      </c>
      <c r="AZ52" s="138">
        <v>5495.8</v>
      </c>
      <c r="BA52" s="138">
        <v>5495.8</v>
      </c>
      <c r="BB52" s="139">
        <v>9500.4</v>
      </c>
      <c r="BC52" s="139">
        <f t="shared" si="16"/>
        <v>172.86655264019797</v>
      </c>
      <c r="BD52" s="139">
        <f t="shared" si="17"/>
        <v>156.35944700460828</v>
      </c>
      <c r="BE52" s="139">
        <f t="shared" si="6"/>
        <v>0.13955810507521929</v>
      </c>
      <c r="BF52" s="138">
        <v>5495.8</v>
      </c>
      <c r="BG52" s="19">
        <v>5495.8</v>
      </c>
      <c r="BH52" s="19">
        <v>5495.8</v>
      </c>
      <c r="BI52" s="143">
        <v>9500.4</v>
      </c>
      <c r="BJ52" s="139">
        <f t="shared" si="7"/>
        <v>100</v>
      </c>
      <c r="BK52" s="139">
        <f t="shared" si="18"/>
        <v>100</v>
      </c>
      <c r="BL52" s="139">
        <f t="shared" si="8"/>
        <v>9.4632447182548679E-2</v>
      </c>
      <c r="BM52" s="143">
        <v>9500.4</v>
      </c>
      <c r="BN52" s="139">
        <f t="shared" si="10"/>
        <v>100</v>
      </c>
      <c r="BO52" s="139">
        <f t="shared" si="11"/>
        <v>0.15413724506590537</v>
      </c>
    </row>
    <row r="53" spans="1:67" s="234" customFormat="1" ht="21" customHeight="1" x14ac:dyDescent="0.2">
      <c r="A53" s="244" t="s">
        <v>34</v>
      </c>
      <c r="B53" s="228">
        <v>10</v>
      </c>
      <c r="C53" s="228">
        <v>3</v>
      </c>
      <c r="D53" s="10">
        <v>86270.1</v>
      </c>
      <c r="E53" s="10">
        <v>21169</v>
      </c>
      <c r="F53" s="10">
        <v>21064.3</v>
      </c>
      <c r="G53" s="137">
        <v>15207.2</v>
      </c>
      <c r="H53" s="138">
        <v>9052.2000000000007</v>
      </c>
      <c r="I53" s="138">
        <v>5172.3999999999996</v>
      </c>
      <c r="J53" s="138">
        <v>22205.9</v>
      </c>
      <c r="K53" s="138">
        <v>8448.6</v>
      </c>
      <c r="L53" s="137">
        <v>4983.6000000000004</v>
      </c>
      <c r="M53" s="138">
        <v>2552.8000000000002</v>
      </c>
      <c r="N53" s="137">
        <v>0</v>
      </c>
      <c r="O53" s="19">
        <v>0</v>
      </c>
      <c r="P53" s="19">
        <v>11952.5</v>
      </c>
      <c r="Q53" s="138">
        <v>4631.8999999999996</v>
      </c>
      <c r="R53" s="138">
        <v>4631.8999999999996</v>
      </c>
      <c r="S53" s="138">
        <v>13534.3</v>
      </c>
      <c r="T53" s="138">
        <v>4253.8</v>
      </c>
      <c r="U53" s="138">
        <v>4253.8</v>
      </c>
      <c r="V53" s="138">
        <v>20087.2</v>
      </c>
      <c r="W53" s="138">
        <v>19991.400000000001</v>
      </c>
      <c r="X53" s="138">
        <v>7596.1</v>
      </c>
      <c r="Y53" s="138">
        <v>19254.6973</v>
      </c>
      <c r="Z53" s="138">
        <v>24380.9</v>
      </c>
      <c r="AA53" s="138">
        <v>20904.7</v>
      </c>
      <c r="AB53" s="138">
        <v>24380.799999999999</v>
      </c>
      <c r="AC53" s="138">
        <v>23534.400000000001</v>
      </c>
      <c r="AD53" s="138">
        <v>23684.400000000001</v>
      </c>
      <c r="AE53" s="138">
        <v>23604.7</v>
      </c>
      <c r="AF53" s="139">
        <v>55387.6</v>
      </c>
      <c r="AG53" s="139">
        <v>70387.600000000006</v>
      </c>
      <c r="AH53" s="139">
        <v>3750</v>
      </c>
      <c r="AI53" s="139">
        <v>70387.600000000006</v>
      </c>
      <c r="AJ53" s="139">
        <v>78435.899999999994</v>
      </c>
      <c r="AK53" s="139">
        <f t="shared" si="12"/>
        <v>197.48755490483163</v>
      </c>
      <c r="AL53" s="139">
        <v>115285.3</v>
      </c>
      <c r="AM53" s="139">
        <v>71748.289999999994</v>
      </c>
      <c r="AN53" s="139">
        <f t="shared" si="19"/>
        <v>48.466817846211626</v>
      </c>
      <c r="AO53" s="139">
        <v>107845.3</v>
      </c>
      <c r="AP53" s="143">
        <f t="shared" si="13"/>
        <v>-7440</v>
      </c>
      <c r="AQ53" s="143">
        <f t="shared" si="14"/>
        <v>194.71018783987753</v>
      </c>
      <c r="AR53" s="143"/>
      <c r="AS53" s="143">
        <v>94347.6</v>
      </c>
      <c r="AT53" s="143"/>
      <c r="AU53" s="139">
        <v>148035.9</v>
      </c>
      <c r="AV53" s="23">
        <f t="shared" si="4"/>
        <v>128.408305308656</v>
      </c>
      <c r="AW53" s="139">
        <f t="shared" si="20"/>
        <v>627.14586501840722</v>
      </c>
      <c r="AX53" s="139">
        <f t="shared" si="15"/>
        <v>1.8022099645663097</v>
      </c>
      <c r="AY53" s="138">
        <v>63778.6</v>
      </c>
      <c r="AZ53" s="138">
        <v>63778.6</v>
      </c>
      <c r="BA53" s="138">
        <v>63778.6</v>
      </c>
      <c r="BB53" s="139">
        <v>78405.600000000006</v>
      </c>
      <c r="BC53" s="139">
        <f t="shared" si="16"/>
        <v>122.93402489236203</v>
      </c>
      <c r="BD53" s="139">
        <f t="shared" si="17"/>
        <v>52.963909430077436</v>
      </c>
      <c r="BE53" s="139">
        <f t="shared" si="6"/>
        <v>1.1517553959081317</v>
      </c>
      <c r="BF53" s="138">
        <v>71067.5</v>
      </c>
      <c r="BG53" s="19">
        <v>71067.5</v>
      </c>
      <c r="BH53" s="19">
        <v>71067.5</v>
      </c>
      <c r="BI53" s="143">
        <v>61005.599999999999</v>
      </c>
      <c r="BJ53" s="139">
        <f t="shared" si="7"/>
        <v>100</v>
      </c>
      <c r="BK53" s="139">
        <f t="shared" si="18"/>
        <v>77.807707612721529</v>
      </c>
      <c r="BL53" s="139">
        <f t="shared" si="8"/>
        <v>1.2237147349149857</v>
      </c>
      <c r="BM53" s="143">
        <v>61005.599999999999</v>
      </c>
      <c r="BN53" s="139">
        <f t="shared" si="10"/>
        <v>100</v>
      </c>
      <c r="BO53" s="139">
        <f t="shared" si="11"/>
        <v>0.98977254827087247</v>
      </c>
    </row>
    <row r="54" spans="1:67" s="234" customFormat="1" ht="15.75" customHeight="1" x14ac:dyDescent="0.2">
      <c r="A54" s="244" t="s">
        <v>35</v>
      </c>
      <c r="B54" s="228">
        <v>10</v>
      </c>
      <c r="C54" s="228">
        <v>4</v>
      </c>
      <c r="D54" s="10">
        <v>68473.399999999994</v>
      </c>
      <c r="E54" s="10">
        <v>105867.4</v>
      </c>
      <c r="F54" s="10">
        <v>134720.1</v>
      </c>
      <c r="G54" s="137">
        <v>171899.3</v>
      </c>
      <c r="H54" s="138">
        <v>140196</v>
      </c>
      <c r="I54" s="138">
        <v>87354.8</v>
      </c>
      <c r="J54" s="138">
        <v>103235.4</v>
      </c>
      <c r="K54" s="138">
        <v>93170.7</v>
      </c>
      <c r="L54" s="137">
        <v>96606.399999999994</v>
      </c>
      <c r="M54" s="138">
        <v>109457</v>
      </c>
      <c r="N54" s="137">
        <v>106852.9</v>
      </c>
      <c r="O54" s="19">
        <v>104699.6</v>
      </c>
      <c r="P54" s="19">
        <v>15555</v>
      </c>
      <c r="Q54" s="138">
        <v>17735.2</v>
      </c>
      <c r="R54" s="138">
        <v>17735.2</v>
      </c>
      <c r="S54" s="138">
        <v>19204.3</v>
      </c>
      <c r="T54" s="138">
        <v>6191.5</v>
      </c>
      <c r="U54" s="138">
        <v>14357</v>
      </c>
      <c r="V54" s="138">
        <v>19281.5</v>
      </c>
      <c r="W54" s="138">
        <v>21281.599999999999</v>
      </c>
      <c r="X54" s="138">
        <v>16115.5</v>
      </c>
      <c r="Y54" s="138">
        <v>17282.960050000002</v>
      </c>
      <c r="Z54" s="138">
        <v>21281.5</v>
      </c>
      <c r="AA54" s="138">
        <v>18870.099999999999</v>
      </c>
      <c r="AB54" s="138">
        <v>21281.5</v>
      </c>
      <c r="AC54" s="138">
        <v>21281.5</v>
      </c>
      <c r="AD54" s="138">
        <v>21281.5</v>
      </c>
      <c r="AE54" s="138">
        <v>21281.4</v>
      </c>
      <c r="AF54" s="139">
        <v>27528.2</v>
      </c>
      <c r="AG54" s="139">
        <v>27528.2</v>
      </c>
      <c r="AH54" s="139">
        <v>5396.8</v>
      </c>
      <c r="AI54" s="139">
        <v>27315.7</v>
      </c>
      <c r="AJ54" s="139">
        <v>26735.4</v>
      </c>
      <c r="AK54" s="139">
        <f t="shared" si="12"/>
        <v>136.81388621022182</v>
      </c>
      <c r="AL54" s="139">
        <v>24693.3</v>
      </c>
      <c r="AM54" s="139">
        <v>18765.37</v>
      </c>
      <c r="AN54" s="139">
        <f t="shared" si="19"/>
        <v>70.189224773147203</v>
      </c>
      <c r="AO54" s="139">
        <v>22693.3</v>
      </c>
      <c r="AP54" s="143">
        <f t="shared" si="13"/>
        <v>-2000</v>
      </c>
      <c r="AQ54" s="143">
        <f t="shared" si="14"/>
        <v>82.436555968061839</v>
      </c>
      <c r="AR54" s="143"/>
      <c r="AS54" s="143">
        <v>20262.7</v>
      </c>
      <c r="AT54" s="143"/>
      <c r="AU54" s="139">
        <v>26735.4</v>
      </c>
      <c r="AV54" s="23">
        <f t="shared" si="4"/>
        <v>108.26985457593761</v>
      </c>
      <c r="AW54" s="139">
        <f t="shared" si="20"/>
        <v>125.62801319462065</v>
      </c>
      <c r="AX54" s="139">
        <f t="shared" si="15"/>
        <v>0.32548053740117167</v>
      </c>
      <c r="AY54" s="138">
        <v>28139.5</v>
      </c>
      <c r="AZ54" s="138">
        <v>28139.5</v>
      </c>
      <c r="BA54" s="138">
        <v>28139.5</v>
      </c>
      <c r="BB54" s="139">
        <v>20623.3</v>
      </c>
      <c r="BC54" s="139">
        <f t="shared" si="16"/>
        <v>73.289504077897618</v>
      </c>
      <c r="BD54" s="139">
        <f t="shared" si="17"/>
        <v>77.138550386379094</v>
      </c>
      <c r="BE54" s="139">
        <f t="shared" si="6"/>
        <v>0.30295026192557895</v>
      </c>
      <c r="BF54" s="138">
        <v>28109.8</v>
      </c>
      <c r="BG54" s="19">
        <v>28109.8</v>
      </c>
      <c r="BH54" s="19">
        <v>28109.8</v>
      </c>
      <c r="BI54" s="143">
        <v>20618.7</v>
      </c>
      <c r="BJ54" s="139">
        <f t="shared" si="7"/>
        <v>100</v>
      </c>
      <c r="BK54" s="139">
        <f t="shared" si="18"/>
        <v>99.977695131235066</v>
      </c>
      <c r="BL54" s="139">
        <f t="shared" si="8"/>
        <v>0.48402401175661536</v>
      </c>
      <c r="BM54" s="143">
        <v>20580.400000000001</v>
      </c>
      <c r="BN54" s="139">
        <f t="shared" si="10"/>
        <v>99.814246290988279</v>
      </c>
      <c r="BO54" s="139">
        <f t="shared" si="11"/>
        <v>0.33390237867398842</v>
      </c>
    </row>
    <row r="55" spans="1:67" s="144" customFormat="1" ht="15.75" hidden="1" customHeight="1" x14ac:dyDescent="0.2">
      <c r="A55" s="8" t="s">
        <v>124</v>
      </c>
      <c r="B55" s="9">
        <v>10</v>
      </c>
      <c r="C55" s="9">
        <v>6</v>
      </c>
      <c r="D55" s="10">
        <v>9174.1</v>
      </c>
      <c r="E55" s="10">
        <v>12410</v>
      </c>
      <c r="F55" s="10">
        <v>12947.2</v>
      </c>
      <c r="G55" s="137">
        <v>12863.8</v>
      </c>
      <c r="H55" s="138">
        <v>12279.3</v>
      </c>
      <c r="I55" s="138">
        <v>14309.7</v>
      </c>
      <c r="J55" s="138">
        <v>14537.4</v>
      </c>
      <c r="K55" s="138">
        <v>14857.4</v>
      </c>
      <c r="L55" s="137">
        <v>16513.099999999999</v>
      </c>
      <c r="M55" s="138">
        <v>17445</v>
      </c>
      <c r="N55" s="137">
        <v>16419.3</v>
      </c>
      <c r="O55" s="19">
        <v>18469.7</v>
      </c>
      <c r="P55" s="19" t="e">
        <f>#REF!/#REF!*100</f>
        <v>#REF!</v>
      </c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9"/>
      <c r="AK55" s="138" t="e">
        <f t="shared" si="12"/>
        <v>#REF!</v>
      </c>
      <c r="AL55" s="140"/>
      <c r="AM55" s="139"/>
      <c r="AN55" s="139" t="e">
        <f t="shared" si="19"/>
        <v>#DIV/0!</v>
      </c>
      <c r="AO55" s="141"/>
      <c r="AP55" s="142">
        <f t="shared" si="13"/>
        <v>0</v>
      </c>
      <c r="AQ55" s="142" t="e">
        <f t="shared" si="14"/>
        <v>#DIV/0!</v>
      </c>
      <c r="AR55" s="142"/>
      <c r="AS55" s="142"/>
      <c r="AT55" s="142"/>
      <c r="AU55" s="139"/>
      <c r="AV55" s="23" t="e">
        <f t="shared" si="4"/>
        <v>#DIV/0!</v>
      </c>
      <c r="AW55" s="138" t="e">
        <f t="shared" si="20"/>
        <v>#DIV/0!</v>
      </c>
      <c r="AX55" s="138">
        <f t="shared" si="15"/>
        <v>0</v>
      </c>
      <c r="AY55" s="138"/>
      <c r="AZ55" s="138"/>
      <c r="BA55" s="138"/>
      <c r="BB55" s="139"/>
      <c r="BC55" s="138" t="e">
        <f t="shared" si="16"/>
        <v>#DIV/0!</v>
      </c>
      <c r="BD55" s="138" t="e">
        <f t="shared" si="17"/>
        <v>#DIV/0!</v>
      </c>
      <c r="BE55" s="138">
        <f t="shared" si="6"/>
        <v>0</v>
      </c>
      <c r="BF55" s="138"/>
      <c r="BG55" s="18"/>
      <c r="BH55" s="18"/>
      <c r="BI55" s="23"/>
      <c r="BJ55" s="138" t="e">
        <f t="shared" si="7"/>
        <v>#DIV/0!</v>
      </c>
      <c r="BK55" s="138" t="e">
        <f t="shared" si="18"/>
        <v>#DIV/0!</v>
      </c>
      <c r="BL55" s="138">
        <f t="shared" si="8"/>
        <v>0</v>
      </c>
      <c r="BM55" s="23"/>
      <c r="BN55" s="138" t="e">
        <f t="shared" si="10"/>
        <v>#DIV/0!</v>
      </c>
      <c r="BO55" s="138">
        <f t="shared" si="11"/>
        <v>0</v>
      </c>
    </row>
    <row r="56" spans="1:67" s="233" customFormat="1" ht="15.75" customHeight="1" x14ac:dyDescent="0.2">
      <c r="A56" s="245" t="s">
        <v>125</v>
      </c>
      <c r="B56" s="235">
        <v>11</v>
      </c>
      <c r="C56" s="235" t="s">
        <v>6</v>
      </c>
      <c r="D56" s="18">
        <f>D57+D58</f>
        <v>23937</v>
      </c>
      <c r="E56" s="18">
        <f>E57+E58</f>
        <v>24108.800000000003</v>
      </c>
      <c r="F56" s="18">
        <f>F57+F58</f>
        <v>32940.100000000006</v>
      </c>
      <c r="G56" s="18">
        <f>G57+G58</f>
        <v>85196.2</v>
      </c>
      <c r="H56" s="18">
        <f>H57+H58+H60</f>
        <v>123863.1</v>
      </c>
      <c r="I56" s="18">
        <f>I57+I58+I60</f>
        <v>322605.2</v>
      </c>
      <c r="J56" s="18">
        <f>J57+J58+J60</f>
        <v>83738.100000000006</v>
      </c>
      <c r="K56" s="18">
        <f>K57+K58+K60</f>
        <v>41089.5</v>
      </c>
      <c r="L56" s="18">
        <f>L57+L58+L60</f>
        <v>115602.8</v>
      </c>
      <c r="M56" s="18">
        <f>M57+M58+M59</f>
        <v>102143.5</v>
      </c>
      <c r="N56" s="18">
        <f>N57+N58+N59</f>
        <v>113400</v>
      </c>
      <c r="O56" s="18">
        <f>O57+O58+O59</f>
        <v>131995.69999999998</v>
      </c>
      <c r="P56" s="18">
        <f>P57+P59</f>
        <v>175434.7</v>
      </c>
      <c r="Q56" s="18">
        <f>Q57+Q58+Q59</f>
        <v>138911.79999999999</v>
      </c>
      <c r="R56" s="18">
        <f>R57+R59</f>
        <v>141504.79999999999</v>
      </c>
      <c r="S56" s="18">
        <f>S57+S59+S58</f>
        <v>159127.9</v>
      </c>
      <c r="T56" s="18">
        <f>T57+T58+T59</f>
        <v>52917.5</v>
      </c>
      <c r="U56" s="18">
        <f t="shared" ref="U56:AE56" si="47">U57+U59+U58</f>
        <v>96273</v>
      </c>
      <c r="V56" s="18">
        <f t="shared" si="47"/>
        <v>171279.9</v>
      </c>
      <c r="W56" s="18">
        <f t="shared" si="47"/>
        <v>177193.1</v>
      </c>
      <c r="X56" s="18">
        <f t="shared" si="47"/>
        <v>120055.1</v>
      </c>
      <c r="Y56" s="18">
        <f t="shared" si="47"/>
        <v>127390.17704</v>
      </c>
      <c r="Z56" s="18">
        <f t="shared" si="47"/>
        <v>177193.1</v>
      </c>
      <c r="AA56" s="18">
        <f t="shared" si="47"/>
        <v>151465</v>
      </c>
      <c r="AB56" s="18">
        <f t="shared" si="47"/>
        <v>184122</v>
      </c>
      <c r="AC56" s="18">
        <f t="shared" si="47"/>
        <v>184122</v>
      </c>
      <c r="AD56" s="18">
        <f t="shared" si="47"/>
        <v>184122</v>
      </c>
      <c r="AE56" s="18">
        <f t="shared" si="47"/>
        <v>178518.6</v>
      </c>
      <c r="AF56" s="23">
        <f t="shared" ref="AF56:AM56" si="48">AF57+AF59+AF58+AF60</f>
        <v>156425.29999999999</v>
      </c>
      <c r="AG56" s="23">
        <f t="shared" si="48"/>
        <v>158557.30000000002</v>
      </c>
      <c r="AH56" s="23">
        <f t="shared" si="48"/>
        <v>58952.899999999994</v>
      </c>
      <c r="AI56" s="23">
        <f t="shared" si="48"/>
        <v>171123.80000000002</v>
      </c>
      <c r="AJ56" s="23">
        <f t="shared" si="48"/>
        <v>175372.9</v>
      </c>
      <c r="AK56" s="23">
        <f t="shared" si="12"/>
        <v>101.75786204211595</v>
      </c>
      <c r="AL56" s="23">
        <f>AL57+AL59+AL58+AL60</f>
        <v>181143.8</v>
      </c>
      <c r="AM56" s="23">
        <f t="shared" si="48"/>
        <v>139321.71</v>
      </c>
      <c r="AN56" s="23">
        <f t="shared" si="19"/>
        <v>71.153477065133842</v>
      </c>
      <c r="AO56" s="23">
        <f>AO57+AO59+AO58+AO60</f>
        <v>181143.6</v>
      </c>
      <c r="AP56" s="23">
        <f t="shared" si="13"/>
        <v>-0.1999999999825377</v>
      </c>
      <c r="AQ56" s="23">
        <f t="shared" si="14"/>
        <v>115.80198343874042</v>
      </c>
      <c r="AR56" s="23">
        <f>AO56/AO71*100</f>
        <v>2.2647836553834453</v>
      </c>
      <c r="AS56" s="23">
        <f>AS57+AS59+AS60</f>
        <v>159424.6</v>
      </c>
      <c r="AT56" s="23"/>
      <c r="AU56" s="23">
        <f>AU57+AU59+AU58+AU60</f>
        <v>195804.5</v>
      </c>
      <c r="AV56" s="23">
        <f t="shared" si="4"/>
        <v>108.09340424568769</v>
      </c>
      <c r="AW56" s="23">
        <f t="shared" si="20"/>
        <v>109.6829686094334</v>
      </c>
      <c r="AX56" s="23">
        <f t="shared" si="15"/>
        <v>2.3837516508287782</v>
      </c>
      <c r="AY56" s="18">
        <f t="shared" ref="AY56:BI56" si="49">AY57+AY59+AY58+AY60</f>
        <v>155837.6</v>
      </c>
      <c r="AZ56" s="18">
        <f t="shared" si="49"/>
        <v>155837.6</v>
      </c>
      <c r="BA56" s="18">
        <f t="shared" si="49"/>
        <v>155837.6</v>
      </c>
      <c r="BB56" s="23">
        <f t="shared" si="49"/>
        <v>183858.8</v>
      </c>
      <c r="BC56" s="23">
        <f t="shared" si="16"/>
        <v>117.98102640184396</v>
      </c>
      <c r="BD56" s="23">
        <f t="shared" si="17"/>
        <v>93.899169835218288</v>
      </c>
      <c r="BE56" s="23">
        <f t="shared" si="6"/>
        <v>2.700832147004729</v>
      </c>
      <c r="BF56" s="18">
        <f t="shared" si="49"/>
        <v>155837.6</v>
      </c>
      <c r="BG56" s="18">
        <f t="shared" si="49"/>
        <v>155837.6</v>
      </c>
      <c r="BH56" s="18">
        <f t="shared" si="49"/>
        <v>155837.6</v>
      </c>
      <c r="BI56" s="23">
        <f t="shared" si="49"/>
        <v>176092.1</v>
      </c>
      <c r="BJ56" s="23">
        <f t="shared" si="7"/>
        <v>100</v>
      </c>
      <c r="BK56" s="23">
        <f t="shared" si="18"/>
        <v>95.775725719954679</v>
      </c>
      <c r="BL56" s="23">
        <f t="shared" si="8"/>
        <v>2.683375204893764</v>
      </c>
      <c r="BM56" s="23">
        <f t="shared" ref="BM56" si="50">BM57+BM59+BM58+BM60</f>
        <v>176104.9</v>
      </c>
      <c r="BN56" s="23">
        <f t="shared" si="10"/>
        <v>100.00726892347811</v>
      </c>
      <c r="BO56" s="23">
        <f t="shared" si="11"/>
        <v>2.8571769745070483</v>
      </c>
    </row>
    <row r="57" spans="1:67" s="234" customFormat="1" ht="13.5" customHeight="1" x14ac:dyDescent="0.2">
      <c r="A57" s="244" t="s">
        <v>126</v>
      </c>
      <c r="B57" s="228">
        <v>11</v>
      </c>
      <c r="C57" s="228">
        <v>1</v>
      </c>
      <c r="D57" s="10">
        <v>10017.9</v>
      </c>
      <c r="E57" s="10">
        <v>10576.6</v>
      </c>
      <c r="F57" s="10">
        <v>11829.2</v>
      </c>
      <c r="G57" s="137">
        <v>11912.9</v>
      </c>
      <c r="H57" s="138">
        <v>14449.3</v>
      </c>
      <c r="I57" s="138">
        <v>18577.5</v>
      </c>
      <c r="J57" s="138">
        <v>18312.099999999999</v>
      </c>
      <c r="K57" s="138">
        <v>40698.1</v>
      </c>
      <c r="L57" s="137">
        <v>115447.8</v>
      </c>
      <c r="M57" s="138">
        <v>101472</v>
      </c>
      <c r="N57" s="137">
        <v>112977.2</v>
      </c>
      <c r="O57" s="19">
        <v>131351.79999999999</v>
      </c>
      <c r="P57" s="19">
        <v>130666.8</v>
      </c>
      <c r="Q57" s="138">
        <v>22279.1</v>
      </c>
      <c r="R57" s="138">
        <v>22379.1</v>
      </c>
      <c r="S57" s="138">
        <v>44497</v>
      </c>
      <c r="T57" s="138">
        <v>8358.9</v>
      </c>
      <c r="U57" s="138">
        <v>15154.1</v>
      </c>
      <c r="V57" s="138">
        <v>46022</v>
      </c>
      <c r="W57" s="138">
        <v>46022.1</v>
      </c>
      <c r="X57" s="138">
        <v>19843</v>
      </c>
      <c r="Y57" s="138">
        <v>21639.853449999999</v>
      </c>
      <c r="Z57" s="138">
        <v>46022.1</v>
      </c>
      <c r="AA57" s="138">
        <v>38110.9</v>
      </c>
      <c r="AB57" s="138">
        <v>46839</v>
      </c>
      <c r="AC57" s="138">
        <v>46839</v>
      </c>
      <c r="AD57" s="138">
        <v>46839</v>
      </c>
      <c r="AE57" s="138">
        <v>41235.599999999999</v>
      </c>
      <c r="AF57" s="139">
        <v>22181</v>
      </c>
      <c r="AG57" s="139">
        <v>7244.7</v>
      </c>
      <c r="AH57" s="139">
        <v>3803.7</v>
      </c>
      <c r="AI57" s="139">
        <v>11511.2</v>
      </c>
      <c r="AJ57" s="139">
        <v>11630.3</v>
      </c>
      <c r="AK57" s="139">
        <f t="shared" si="12"/>
        <v>31.557824940994955</v>
      </c>
      <c r="AL57" s="139">
        <v>11321.8</v>
      </c>
      <c r="AM57" s="139">
        <v>7417.58</v>
      </c>
      <c r="AN57" s="139">
        <f t="shared" si="19"/>
        <v>63.778062474742704</v>
      </c>
      <c r="AO57" s="139">
        <v>11326.6</v>
      </c>
      <c r="AP57" s="139"/>
      <c r="AQ57" s="139"/>
      <c r="AR57" s="139"/>
      <c r="AS57" s="139">
        <v>7628</v>
      </c>
      <c r="AT57" s="139"/>
      <c r="AU57" s="139">
        <v>11630.3</v>
      </c>
      <c r="AV57" s="23">
        <f t="shared" si="4"/>
        <v>102.72483174053595</v>
      </c>
      <c r="AW57" s="139">
        <f t="shared" si="20"/>
        <v>28.204512605612624</v>
      </c>
      <c r="AX57" s="139">
        <f t="shared" si="15"/>
        <v>0.14158891560017231</v>
      </c>
      <c r="AY57" s="138">
        <v>22181</v>
      </c>
      <c r="AZ57" s="138">
        <v>22181</v>
      </c>
      <c r="BA57" s="138">
        <v>7244.7</v>
      </c>
      <c r="BB57" s="139">
        <v>6545.4</v>
      </c>
      <c r="BC57" s="139">
        <f t="shared" si="16"/>
        <v>29.509039267841846</v>
      </c>
      <c r="BD57" s="139">
        <f>BB57/AU57*100</f>
        <v>56.278857811062487</v>
      </c>
      <c r="BE57" s="139">
        <f t="shared" si="6"/>
        <v>9.6150016942375099E-2</v>
      </c>
      <c r="BF57" s="138">
        <v>22181</v>
      </c>
      <c r="BG57" s="19">
        <v>22181</v>
      </c>
      <c r="BH57" s="19">
        <v>7244.7</v>
      </c>
      <c r="BI57" s="143">
        <v>6545.4</v>
      </c>
      <c r="BJ57" s="139">
        <f t="shared" si="7"/>
        <v>32.661737523105359</v>
      </c>
      <c r="BK57" s="139">
        <f>BI57/BB57*100</f>
        <v>100</v>
      </c>
      <c r="BL57" s="139">
        <f t="shared" si="8"/>
        <v>0.12474684124302382</v>
      </c>
      <c r="BM57" s="143">
        <v>6545.4</v>
      </c>
      <c r="BN57" s="139">
        <f t="shared" si="10"/>
        <v>100</v>
      </c>
      <c r="BO57" s="139">
        <f t="shared" si="11"/>
        <v>0.10619446800707098</v>
      </c>
    </row>
    <row r="58" spans="1:67" s="144" customFormat="1" ht="14.25" hidden="1" customHeight="1" x14ac:dyDescent="0.2">
      <c r="A58" s="8" t="s">
        <v>127</v>
      </c>
      <c r="B58" s="9">
        <v>11</v>
      </c>
      <c r="C58" s="9">
        <v>2</v>
      </c>
      <c r="D58" s="10">
        <v>13919.1</v>
      </c>
      <c r="E58" s="10">
        <v>13532.2</v>
      </c>
      <c r="F58" s="10">
        <v>21110.9</v>
      </c>
      <c r="G58" s="137">
        <v>73283.3</v>
      </c>
      <c r="H58" s="138">
        <v>109393.60000000001</v>
      </c>
      <c r="I58" s="138">
        <v>304027.7</v>
      </c>
      <c r="J58" s="138">
        <v>65426</v>
      </c>
      <c r="K58" s="138">
        <v>391.4</v>
      </c>
      <c r="L58" s="137">
        <v>155</v>
      </c>
      <c r="M58" s="138">
        <v>165</v>
      </c>
      <c r="N58" s="137">
        <v>55</v>
      </c>
      <c r="O58" s="19">
        <v>10</v>
      </c>
      <c r="P58" s="19"/>
      <c r="Q58" s="138"/>
      <c r="R58" s="138"/>
      <c r="S58" s="138">
        <v>80</v>
      </c>
      <c r="T58" s="138"/>
      <c r="U58" s="138">
        <v>80</v>
      </c>
      <c r="V58" s="138">
        <v>80</v>
      </c>
      <c r="W58" s="138">
        <v>80</v>
      </c>
      <c r="X58" s="138">
        <v>80</v>
      </c>
      <c r="Y58" s="138">
        <v>80</v>
      </c>
      <c r="Z58" s="138">
        <v>80</v>
      </c>
      <c r="AA58" s="138">
        <v>80</v>
      </c>
      <c r="AB58" s="138">
        <v>80</v>
      </c>
      <c r="AC58" s="138">
        <v>80</v>
      </c>
      <c r="AD58" s="138">
        <v>80</v>
      </c>
      <c r="AE58" s="138">
        <v>80</v>
      </c>
      <c r="AF58" s="138"/>
      <c r="AG58" s="138"/>
      <c r="AH58" s="138"/>
      <c r="AI58" s="138"/>
      <c r="AJ58" s="139"/>
      <c r="AK58" s="138">
        <v>100</v>
      </c>
      <c r="AL58" s="140"/>
      <c r="AM58" s="139"/>
      <c r="AN58" s="139"/>
      <c r="AO58" s="141"/>
      <c r="AP58" s="142">
        <f t="shared" ref="AP58:AP71" si="51">AO58-AL58</f>
        <v>0</v>
      </c>
      <c r="AQ58" s="142" t="e">
        <f t="shared" ref="AQ58:AQ71" si="52">AO58/AF58*100</f>
        <v>#DIV/0!</v>
      </c>
      <c r="AR58" s="142"/>
      <c r="AS58" s="142"/>
      <c r="AT58" s="142"/>
      <c r="AU58" s="139"/>
      <c r="AV58" s="23"/>
      <c r="AW58" s="138"/>
      <c r="AX58" s="138"/>
      <c r="AY58" s="138"/>
      <c r="AZ58" s="138"/>
      <c r="BA58" s="138"/>
      <c r="BB58" s="139"/>
      <c r="BC58" s="138"/>
      <c r="BD58" s="138"/>
      <c r="BE58" s="138"/>
      <c r="BF58" s="138"/>
      <c r="BG58" s="19"/>
      <c r="BH58" s="19"/>
      <c r="BI58" s="143"/>
      <c r="BJ58" s="138"/>
      <c r="BK58" s="138"/>
      <c r="BL58" s="138"/>
      <c r="BM58" s="143"/>
      <c r="BN58" s="138"/>
      <c r="BO58" s="138"/>
    </row>
    <row r="59" spans="1:67" s="234" customFormat="1" ht="15.75" customHeight="1" x14ac:dyDescent="0.2">
      <c r="A59" s="244" t="s">
        <v>128</v>
      </c>
      <c r="B59" s="228">
        <v>11</v>
      </c>
      <c r="C59" s="228">
        <v>3</v>
      </c>
      <c r="D59" s="10"/>
      <c r="E59" s="10"/>
      <c r="F59" s="10"/>
      <c r="G59" s="137"/>
      <c r="H59" s="138"/>
      <c r="I59" s="138"/>
      <c r="J59" s="138"/>
      <c r="K59" s="138"/>
      <c r="L59" s="137"/>
      <c r="M59" s="138">
        <v>506.5</v>
      </c>
      <c r="N59" s="137">
        <v>367.8</v>
      </c>
      <c r="O59" s="19">
        <v>633.9</v>
      </c>
      <c r="P59" s="19">
        <v>44767.9</v>
      </c>
      <c r="Q59" s="138">
        <v>116632.7</v>
      </c>
      <c r="R59" s="138">
        <v>119125.7</v>
      </c>
      <c r="S59" s="138">
        <v>114550.9</v>
      </c>
      <c r="T59" s="138">
        <v>44558.6</v>
      </c>
      <c r="U59" s="138">
        <v>81038.899999999994</v>
      </c>
      <c r="V59" s="138">
        <v>125177.9</v>
      </c>
      <c r="W59" s="138">
        <v>131091</v>
      </c>
      <c r="X59" s="138">
        <v>100132.1</v>
      </c>
      <c r="Y59" s="138">
        <v>105670.32359</v>
      </c>
      <c r="Z59" s="138">
        <v>131091</v>
      </c>
      <c r="AA59" s="138">
        <v>113274.1</v>
      </c>
      <c r="AB59" s="138">
        <v>137203</v>
      </c>
      <c r="AC59" s="138">
        <v>137203</v>
      </c>
      <c r="AD59" s="138">
        <v>137203</v>
      </c>
      <c r="AE59" s="138">
        <v>137203</v>
      </c>
      <c r="AF59" s="139">
        <v>133609.29999999999</v>
      </c>
      <c r="AG59" s="139">
        <v>150677.6</v>
      </c>
      <c r="AH59" s="139">
        <v>55049.2</v>
      </c>
      <c r="AI59" s="139">
        <v>158977.60000000001</v>
      </c>
      <c r="AJ59" s="139">
        <v>163107.6</v>
      </c>
      <c r="AK59" s="139">
        <f t="shared" si="12"/>
        <v>306.47629216469835</v>
      </c>
      <c r="AL59" s="139">
        <v>169237</v>
      </c>
      <c r="AM59" s="139">
        <v>131374.13</v>
      </c>
      <c r="AN59" s="139">
        <f t="shared" ref="AN59:AN71" si="53">AM59/AU59*100</f>
        <v>71.578240506660151</v>
      </c>
      <c r="AO59" s="139">
        <v>169232</v>
      </c>
      <c r="AP59" s="143">
        <f t="shared" si="51"/>
        <v>-5</v>
      </c>
      <c r="AQ59" s="143">
        <f t="shared" si="52"/>
        <v>126.66184165323821</v>
      </c>
      <c r="AR59" s="143"/>
      <c r="AS59" s="143">
        <v>151241.60000000001</v>
      </c>
      <c r="AT59" s="143"/>
      <c r="AU59" s="139">
        <v>183539.20000000001</v>
      </c>
      <c r="AV59" s="23">
        <f t="shared" ref="AV59:AV72" si="54">AU59/AL59*100</f>
        <v>108.45098884995599</v>
      </c>
      <c r="AW59" s="139">
        <f>AU59/AE59*100</f>
        <v>133.77200206992558</v>
      </c>
      <c r="AX59" s="139">
        <f t="shared" si="15"/>
        <v>2.2344321555009885</v>
      </c>
      <c r="AY59" s="138">
        <v>133021.6</v>
      </c>
      <c r="AZ59" s="138">
        <v>133021.6</v>
      </c>
      <c r="BA59" s="138">
        <v>147957.9</v>
      </c>
      <c r="BB59" s="139">
        <v>176668.4</v>
      </c>
      <c r="BC59" s="139">
        <f t="shared" si="16"/>
        <v>132.8118140211815</v>
      </c>
      <c r="BD59" s="139">
        <f t="shared" si="17"/>
        <v>96.25649452542018</v>
      </c>
      <c r="BE59" s="139">
        <f t="shared" ref="BE59:BE72" si="55">BB59/$BB$71*100</f>
        <v>2.595207268185642</v>
      </c>
      <c r="BF59" s="138">
        <v>133021.6</v>
      </c>
      <c r="BG59" s="19">
        <v>133021.6</v>
      </c>
      <c r="BH59" s="19">
        <v>147957.9</v>
      </c>
      <c r="BI59" s="143">
        <v>168901.7</v>
      </c>
      <c r="BJ59" s="139">
        <f>BI59/BF59*100</f>
        <v>126.97313819710483</v>
      </c>
      <c r="BK59" s="139">
        <f t="shared" si="18"/>
        <v>95.603797849530551</v>
      </c>
      <c r="BL59" s="139">
        <f t="shared" ref="BL59:BL72" si="56">BI59/$BI$71*100</f>
        <v>2.628430898414627</v>
      </c>
      <c r="BM59" s="143">
        <v>168914.5</v>
      </c>
      <c r="BN59" s="139">
        <f t="shared" ref="BN59:BN72" si="57">BM59/BI59*100</f>
        <v>100.00757837250897</v>
      </c>
      <c r="BO59" s="139">
        <f t="shared" ref="BO59:BO72" si="58">BM59/$BM$71*100</f>
        <v>2.7405178394262215</v>
      </c>
    </row>
    <row r="60" spans="1:67" s="234" customFormat="1" ht="12" customHeight="1" x14ac:dyDescent="0.2">
      <c r="A60" s="244" t="s">
        <v>129</v>
      </c>
      <c r="B60" s="228">
        <v>11</v>
      </c>
      <c r="C60" s="228">
        <v>5</v>
      </c>
      <c r="D60" s="10"/>
      <c r="E60" s="10"/>
      <c r="F60" s="10"/>
      <c r="G60" s="137">
        <v>0</v>
      </c>
      <c r="H60" s="138">
        <v>20.2</v>
      </c>
      <c r="I60" s="138"/>
      <c r="J60" s="138"/>
      <c r="K60" s="138"/>
      <c r="L60" s="137"/>
      <c r="M60" s="146"/>
      <c r="N60" s="137"/>
      <c r="O60" s="19"/>
      <c r="P60" s="19"/>
      <c r="Q60" s="138"/>
      <c r="R60" s="138"/>
      <c r="S60" s="138"/>
      <c r="T60" s="138"/>
      <c r="U60" s="138"/>
      <c r="V60" s="138"/>
      <c r="W60" s="138"/>
      <c r="X60" s="138"/>
      <c r="Y60" s="138"/>
      <c r="Z60" s="138">
        <v>0</v>
      </c>
      <c r="AA60" s="138"/>
      <c r="AB60" s="138"/>
      <c r="AC60" s="138"/>
      <c r="AD60" s="138"/>
      <c r="AE60" s="138"/>
      <c r="AF60" s="139">
        <v>635</v>
      </c>
      <c r="AG60" s="139">
        <v>635</v>
      </c>
      <c r="AH60" s="139">
        <v>100</v>
      </c>
      <c r="AI60" s="139">
        <v>635</v>
      </c>
      <c r="AJ60" s="139">
        <v>635</v>
      </c>
      <c r="AK60" s="139"/>
      <c r="AL60" s="139">
        <v>585</v>
      </c>
      <c r="AM60" s="139">
        <v>530</v>
      </c>
      <c r="AN60" s="139">
        <f t="shared" si="53"/>
        <v>83.464566929133852</v>
      </c>
      <c r="AO60" s="139">
        <v>585</v>
      </c>
      <c r="AP60" s="143">
        <f t="shared" si="51"/>
        <v>0</v>
      </c>
      <c r="AQ60" s="143">
        <f t="shared" si="52"/>
        <v>92.125984251968504</v>
      </c>
      <c r="AR60" s="143"/>
      <c r="AS60" s="143">
        <v>555</v>
      </c>
      <c r="AT60" s="143"/>
      <c r="AU60" s="139">
        <v>635</v>
      </c>
      <c r="AV60" s="23">
        <f t="shared" si="54"/>
        <v>108.54700854700855</v>
      </c>
      <c r="AW60" s="139">
        <v>100</v>
      </c>
      <c r="AX60" s="139">
        <f t="shared" si="15"/>
        <v>7.7305797276174667E-3</v>
      </c>
      <c r="AY60" s="138">
        <v>635</v>
      </c>
      <c r="AZ60" s="138">
        <v>635</v>
      </c>
      <c r="BA60" s="138">
        <v>635</v>
      </c>
      <c r="BB60" s="139">
        <v>645</v>
      </c>
      <c r="BC60" s="139">
        <f t="shared" si="16"/>
        <v>101.5748031496063</v>
      </c>
      <c r="BD60" s="139">
        <f t="shared" si="17"/>
        <v>101.5748031496063</v>
      </c>
      <c r="BE60" s="139">
        <f t="shared" si="55"/>
        <v>9.4748618767121866E-3</v>
      </c>
      <c r="BF60" s="138">
        <v>635</v>
      </c>
      <c r="BG60" s="19">
        <v>635</v>
      </c>
      <c r="BH60" s="19">
        <v>635</v>
      </c>
      <c r="BI60" s="143">
        <v>645</v>
      </c>
      <c r="BJ60" s="139">
        <f t="shared" ref="BJ60:BJ72" si="59">BI60/BF60*100</f>
        <v>101.5748031496063</v>
      </c>
      <c r="BK60" s="139">
        <f t="shared" si="18"/>
        <v>100</v>
      </c>
      <c r="BL60" s="139">
        <f t="shared" si="56"/>
        <v>1.0037423717330461E-2</v>
      </c>
      <c r="BM60" s="143">
        <v>645</v>
      </c>
      <c r="BN60" s="139">
        <f t="shared" si="57"/>
        <v>100</v>
      </c>
      <c r="BO60" s="139">
        <f t="shared" si="58"/>
        <v>1.0464667073755733E-2</v>
      </c>
    </row>
    <row r="61" spans="1:67" s="144" customFormat="1" ht="22.5" hidden="1" customHeight="1" x14ac:dyDescent="0.2">
      <c r="A61" s="8"/>
      <c r="B61" s="9"/>
      <c r="C61" s="9"/>
      <c r="D61" s="10"/>
      <c r="E61" s="10"/>
      <c r="F61" s="10"/>
      <c r="G61" s="137"/>
      <c r="H61" s="138"/>
      <c r="I61" s="138"/>
      <c r="J61" s="138"/>
      <c r="K61" s="138"/>
      <c r="L61" s="137"/>
      <c r="M61" s="146"/>
      <c r="N61" s="137"/>
      <c r="O61" s="19"/>
      <c r="P61" s="19" t="e">
        <f>#REF!/#REF!*100</f>
        <v>#REF!</v>
      </c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9"/>
      <c r="AK61" s="138" t="e">
        <f t="shared" si="12"/>
        <v>#REF!</v>
      </c>
      <c r="AL61" s="140"/>
      <c r="AM61" s="139"/>
      <c r="AN61" s="139" t="e">
        <f t="shared" si="53"/>
        <v>#DIV/0!</v>
      </c>
      <c r="AO61" s="141"/>
      <c r="AP61" s="142">
        <f t="shared" si="51"/>
        <v>0</v>
      </c>
      <c r="AQ61" s="142" t="e">
        <f t="shared" si="52"/>
        <v>#DIV/0!</v>
      </c>
      <c r="AR61" s="142"/>
      <c r="AS61" s="142"/>
      <c r="AT61" s="142"/>
      <c r="AU61" s="139"/>
      <c r="AV61" s="23" t="e">
        <f t="shared" si="54"/>
        <v>#DIV/0!</v>
      </c>
      <c r="AW61" s="138" t="e">
        <f t="shared" ref="AW61:AW72" si="60">AU61/AE61*100</f>
        <v>#DIV/0!</v>
      </c>
      <c r="AX61" s="138">
        <f t="shared" si="15"/>
        <v>0</v>
      </c>
      <c r="AY61" s="138"/>
      <c r="AZ61" s="138"/>
      <c r="BA61" s="138"/>
      <c r="BB61" s="139"/>
      <c r="BC61" s="138" t="e">
        <f t="shared" si="16"/>
        <v>#DIV/0!</v>
      </c>
      <c r="BD61" s="138" t="e">
        <f t="shared" si="17"/>
        <v>#DIV/0!</v>
      </c>
      <c r="BE61" s="138">
        <f t="shared" si="55"/>
        <v>0</v>
      </c>
      <c r="BF61" s="138"/>
      <c r="BG61" s="18"/>
      <c r="BH61" s="18"/>
      <c r="BI61" s="23"/>
      <c r="BJ61" s="138" t="e">
        <f t="shared" si="59"/>
        <v>#DIV/0!</v>
      </c>
      <c r="BK61" s="138" t="e">
        <f t="shared" si="18"/>
        <v>#DIV/0!</v>
      </c>
      <c r="BL61" s="138">
        <f t="shared" si="56"/>
        <v>0</v>
      </c>
      <c r="BM61" s="23"/>
      <c r="BN61" s="138" t="e">
        <f t="shared" si="57"/>
        <v>#DIV/0!</v>
      </c>
      <c r="BO61" s="138">
        <f t="shared" si="58"/>
        <v>0</v>
      </c>
    </row>
    <row r="62" spans="1:67" s="233" customFormat="1" ht="18.75" customHeight="1" x14ac:dyDescent="0.2">
      <c r="A62" s="245" t="s">
        <v>130</v>
      </c>
      <c r="B62" s="235">
        <v>12</v>
      </c>
      <c r="C62" s="235"/>
      <c r="D62" s="18"/>
      <c r="E62" s="18"/>
      <c r="F62" s="18"/>
      <c r="G62" s="18">
        <v>10032</v>
      </c>
      <c r="H62" s="18"/>
      <c r="I62" s="18"/>
      <c r="J62" s="18"/>
      <c r="K62" s="18"/>
      <c r="L62" s="18"/>
      <c r="M62" s="18">
        <f>M63</f>
        <v>6855</v>
      </c>
      <c r="N62" s="18">
        <f>N63</f>
        <v>12587.5</v>
      </c>
      <c r="O62" s="18">
        <f>O63+O64</f>
        <v>38239.9</v>
      </c>
      <c r="P62" s="18">
        <f>P63</f>
        <v>11414.4</v>
      </c>
      <c r="Q62" s="18">
        <f>Q63+Q64</f>
        <v>11534.7</v>
      </c>
      <c r="R62" s="18">
        <f>R63+R64</f>
        <v>11534.7</v>
      </c>
      <c r="S62" s="18">
        <f>S63</f>
        <v>11534.7</v>
      </c>
      <c r="T62" s="18">
        <f>T63</f>
        <v>4875</v>
      </c>
      <c r="U62" s="18">
        <f t="shared" ref="U62:BI62" si="61">U63</f>
        <v>8565</v>
      </c>
      <c r="V62" s="18">
        <f t="shared" si="61"/>
        <v>12817.7</v>
      </c>
      <c r="W62" s="18">
        <f t="shared" si="61"/>
        <v>12660.8</v>
      </c>
      <c r="X62" s="18">
        <f t="shared" si="61"/>
        <v>9775</v>
      </c>
      <c r="Y62" s="18">
        <f t="shared" si="61"/>
        <v>10525</v>
      </c>
      <c r="Z62" s="18">
        <f t="shared" si="61"/>
        <v>12660.8</v>
      </c>
      <c r="AA62" s="18">
        <f t="shared" si="61"/>
        <v>12583.7</v>
      </c>
      <c r="AB62" s="18">
        <f t="shared" si="61"/>
        <v>13380.3</v>
      </c>
      <c r="AC62" s="18">
        <f t="shared" si="61"/>
        <v>13380.3</v>
      </c>
      <c r="AD62" s="18">
        <f t="shared" si="61"/>
        <v>13380.3</v>
      </c>
      <c r="AE62" s="18">
        <f t="shared" si="61"/>
        <v>13380.3</v>
      </c>
      <c r="AF62" s="23">
        <f t="shared" si="61"/>
        <v>15100.7</v>
      </c>
      <c r="AG62" s="23">
        <f t="shared" si="61"/>
        <v>15100.7</v>
      </c>
      <c r="AH62" s="23">
        <f t="shared" si="61"/>
        <v>7477</v>
      </c>
      <c r="AI62" s="23">
        <f t="shared" si="61"/>
        <v>15100.7</v>
      </c>
      <c r="AJ62" s="23">
        <f t="shared" si="61"/>
        <v>15100.7</v>
      </c>
      <c r="AK62" s="23">
        <f t="shared" si="12"/>
        <v>117.22298149705634</v>
      </c>
      <c r="AL62" s="23">
        <f>AL63</f>
        <v>18411.900000000001</v>
      </c>
      <c r="AM62" s="23">
        <f t="shared" si="61"/>
        <v>15100.7</v>
      </c>
      <c r="AN62" s="23">
        <f t="shared" si="53"/>
        <v>100</v>
      </c>
      <c r="AO62" s="23">
        <f t="shared" si="61"/>
        <v>18412</v>
      </c>
      <c r="AP62" s="23">
        <f t="shared" si="51"/>
        <v>9.9999999998544808E-2</v>
      </c>
      <c r="AQ62" s="23">
        <f t="shared" si="52"/>
        <v>121.92812253736579</v>
      </c>
      <c r="AR62" s="23">
        <f>AO62/AO71*100</f>
        <v>0.23019966845596526</v>
      </c>
      <c r="AS62" s="23">
        <f>AS63</f>
        <v>14909.6</v>
      </c>
      <c r="AT62" s="23"/>
      <c r="AU62" s="23">
        <f t="shared" si="61"/>
        <v>15100.7</v>
      </c>
      <c r="AV62" s="23">
        <f t="shared" si="54"/>
        <v>82.015978796321946</v>
      </c>
      <c r="AW62" s="23">
        <f t="shared" si="60"/>
        <v>112.85770872103018</v>
      </c>
      <c r="AX62" s="23">
        <f t="shared" si="15"/>
        <v>0.18383805557926472</v>
      </c>
      <c r="AY62" s="18">
        <f t="shared" si="61"/>
        <v>15100.7</v>
      </c>
      <c r="AZ62" s="18">
        <f t="shared" si="61"/>
        <v>15100.7</v>
      </c>
      <c r="BA62" s="18">
        <f t="shared" si="61"/>
        <v>15100.7</v>
      </c>
      <c r="BB62" s="23">
        <f t="shared" si="61"/>
        <v>19735.5</v>
      </c>
      <c r="BC62" s="23">
        <f t="shared" si="16"/>
        <v>130.69261689855435</v>
      </c>
      <c r="BD62" s="23">
        <f t="shared" si="17"/>
        <v>130.69261689855435</v>
      </c>
      <c r="BE62" s="23">
        <f t="shared" si="55"/>
        <v>0.28990873886488888</v>
      </c>
      <c r="BF62" s="18">
        <f t="shared" si="61"/>
        <v>15100.7</v>
      </c>
      <c r="BG62" s="18">
        <f t="shared" si="61"/>
        <v>15100.7</v>
      </c>
      <c r="BH62" s="18">
        <f t="shared" si="61"/>
        <v>15100.7</v>
      </c>
      <c r="BI62" s="23">
        <f t="shared" si="61"/>
        <v>19735.400000000001</v>
      </c>
      <c r="BJ62" s="23">
        <f t="shared" si="59"/>
        <v>130.69195467759772</v>
      </c>
      <c r="BK62" s="23">
        <f t="shared" si="18"/>
        <v>99.999493298877667</v>
      </c>
      <c r="BL62" s="23">
        <f t="shared" si="56"/>
        <v>0.3071202667147343</v>
      </c>
      <c r="BM62" s="23">
        <f t="shared" ref="BM62" si="62">BM63</f>
        <v>19735.400000000001</v>
      </c>
      <c r="BN62" s="23">
        <f t="shared" si="57"/>
        <v>100</v>
      </c>
      <c r="BO62" s="23">
        <f t="shared" si="58"/>
        <v>0.32019285359286653</v>
      </c>
    </row>
    <row r="63" spans="1:67" s="234" customFormat="1" ht="21" customHeight="1" x14ac:dyDescent="0.2">
      <c r="A63" s="247" t="s">
        <v>36</v>
      </c>
      <c r="B63" s="228">
        <v>12</v>
      </c>
      <c r="C63" s="228">
        <v>2</v>
      </c>
      <c r="D63" s="12"/>
      <c r="E63" s="12"/>
      <c r="F63" s="12"/>
      <c r="G63" s="147"/>
      <c r="H63" s="138"/>
      <c r="I63" s="138"/>
      <c r="J63" s="138"/>
      <c r="K63" s="138">
        <v>1935.2</v>
      </c>
      <c r="L63" s="137">
        <v>6625</v>
      </c>
      <c r="M63" s="138">
        <v>6855</v>
      </c>
      <c r="N63" s="137">
        <v>12587.5</v>
      </c>
      <c r="O63" s="19">
        <v>14643.6</v>
      </c>
      <c r="P63" s="19">
        <v>11414.4</v>
      </c>
      <c r="Q63" s="138">
        <v>11534.7</v>
      </c>
      <c r="R63" s="138">
        <v>11534.7</v>
      </c>
      <c r="S63" s="138">
        <v>11534.7</v>
      </c>
      <c r="T63" s="138">
        <v>4875</v>
      </c>
      <c r="U63" s="138">
        <v>8565</v>
      </c>
      <c r="V63" s="138">
        <v>12817.7</v>
      </c>
      <c r="W63" s="138">
        <v>12660.8</v>
      </c>
      <c r="X63" s="138">
        <v>9775</v>
      </c>
      <c r="Y63" s="138">
        <v>10525</v>
      </c>
      <c r="Z63" s="138">
        <v>12660.8</v>
      </c>
      <c r="AA63" s="138">
        <v>12583.7</v>
      </c>
      <c r="AB63" s="138">
        <v>13380.3</v>
      </c>
      <c r="AC63" s="138">
        <v>13380.3</v>
      </c>
      <c r="AD63" s="138">
        <v>13380.3</v>
      </c>
      <c r="AE63" s="138">
        <v>13380.3</v>
      </c>
      <c r="AF63" s="139">
        <v>15100.7</v>
      </c>
      <c r="AG63" s="139">
        <v>15100.7</v>
      </c>
      <c r="AH63" s="139">
        <v>7477</v>
      </c>
      <c r="AI63" s="139">
        <v>15100.7</v>
      </c>
      <c r="AJ63" s="139">
        <v>15100.7</v>
      </c>
      <c r="AK63" s="139">
        <f t="shared" si="12"/>
        <v>117.22298149705634</v>
      </c>
      <c r="AL63" s="139">
        <v>18411.900000000001</v>
      </c>
      <c r="AM63" s="139">
        <v>15100.7</v>
      </c>
      <c r="AN63" s="139">
        <f t="shared" si="53"/>
        <v>100</v>
      </c>
      <c r="AO63" s="139">
        <v>18412</v>
      </c>
      <c r="AP63" s="143">
        <f t="shared" si="51"/>
        <v>9.9999999998544808E-2</v>
      </c>
      <c r="AQ63" s="143">
        <f t="shared" si="52"/>
        <v>121.92812253736579</v>
      </c>
      <c r="AR63" s="143"/>
      <c r="AS63" s="143">
        <v>14909.6</v>
      </c>
      <c r="AT63" s="143"/>
      <c r="AU63" s="139">
        <v>15100.7</v>
      </c>
      <c r="AV63" s="23">
        <f t="shared" si="54"/>
        <v>82.015978796321946</v>
      </c>
      <c r="AW63" s="139">
        <f t="shared" si="60"/>
        <v>112.85770872103018</v>
      </c>
      <c r="AX63" s="139">
        <f t="shared" si="15"/>
        <v>0.18383805557926472</v>
      </c>
      <c r="AY63" s="138">
        <v>15100.7</v>
      </c>
      <c r="AZ63" s="138">
        <v>15100.7</v>
      </c>
      <c r="BA63" s="138">
        <v>15100.7</v>
      </c>
      <c r="BB63" s="139">
        <v>19735.5</v>
      </c>
      <c r="BC63" s="139">
        <f t="shared" si="16"/>
        <v>130.69261689855435</v>
      </c>
      <c r="BD63" s="139">
        <f t="shared" si="17"/>
        <v>130.69261689855435</v>
      </c>
      <c r="BE63" s="139">
        <f t="shared" si="55"/>
        <v>0.28990873886488888</v>
      </c>
      <c r="BF63" s="138">
        <v>15100.7</v>
      </c>
      <c r="BG63" s="19">
        <v>15100.7</v>
      </c>
      <c r="BH63" s="19">
        <v>15100.7</v>
      </c>
      <c r="BI63" s="143">
        <v>19735.400000000001</v>
      </c>
      <c r="BJ63" s="139">
        <f t="shared" si="59"/>
        <v>130.69195467759772</v>
      </c>
      <c r="BK63" s="139">
        <f t="shared" si="18"/>
        <v>99.999493298877667</v>
      </c>
      <c r="BL63" s="139">
        <f t="shared" si="56"/>
        <v>0.3071202667147343</v>
      </c>
      <c r="BM63" s="143">
        <v>19735.400000000001</v>
      </c>
      <c r="BN63" s="139">
        <f t="shared" si="57"/>
        <v>100</v>
      </c>
      <c r="BO63" s="139">
        <f t="shared" si="58"/>
        <v>0.32019285359286653</v>
      </c>
    </row>
    <row r="64" spans="1:67" s="144" customFormat="1" ht="4.5" hidden="1" customHeight="1" x14ac:dyDescent="0.2">
      <c r="A64" s="11" t="s">
        <v>278</v>
      </c>
      <c r="B64" s="9">
        <v>12</v>
      </c>
      <c r="C64" s="9">
        <v>4</v>
      </c>
      <c r="D64" s="12"/>
      <c r="E64" s="12"/>
      <c r="F64" s="12"/>
      <c r="G64" s="147"/>
      <c r="H64" s="138"/>
      <c r="I64" s="138"/>
      <c r="J64" s="138"/>
      <c r="K64" s="138"/>
      <c r="L64" s="137"/>
      <c r="M64" s="138"/>
      <c r="N64" s="137"/>
      <c r="O64" s="19">
        <v>23596.3</v>
      </c>
      <c r="P64" s="19" t="e">
        <f>#REF!/#REF!*100</f>
        <v>#REF!</v>
      </c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9"/>
      <c r="AK64" s="138" t="e">
        <f t="shared" si="12"/>
        <v>#REF!</v>
      </c>
      <c r="AL64" s="140"/>
      <c r="AM64" s="139"/>
      <c r="AN64" s="139" t="e">
        <f t="shared" si="53"/>
        <v>#DIV/0!</v>
      </c>
      <c r="AO64" s="141"/>
      <c r="AP64" s="142">
        <f t="shared" si="51"/>
        <v>0</v>
      </c>
      <c r="AQ64" s="142" t="e">
        <f t="shared" si="52"/>
        <v>#DIV/0!</v>
      </c>
      <c r="AR64" s="142"/>
      <c r="AS64" s="142"/>
      <c r="AT64" s="142"/>
      <c r="AU64" s="139"/>
      <c r="AV64" s="23" t="e">
        <f t="shared" si="54"/>
        <v>#DIV/0!</v>
      </c>
      <c r="AW64" s="138" t="e">
        <f t="shared" si="60"/>
        <v>#DIV/0!</v>
      </c>
      <c r="AX64" s="138">
        <f t="shared" si="15"/>
        <v>0</v>
      </c>
      <c r="AY64" s="138"/>
      <c r="AZ64" s="138"/>
      <c r="BA64" s="138"/>
      <c r="BB64" s="139"/>
      <c r="BC64" s="138" t="e">
        <f t="shared" si="16"/>
        <v>#DIV/0!</v>
      </c>
      <c r="BD64" s="138" t="e">
        <f t="shared" si="17"/>
        <v>#DIV/0!</v>
      </c>
      <c r="BE64" s="138">
        <f t="shared" si="55"/>
        <v>0</v>
      </c>
      <c r="BF64" s="138"/>
      <c r="BG64" s="18"/>
      <c r="BH64" s="18"/>
      <c r="BI64" s="23"/>
      <c r="BJ64" s="138" t="e">
        <f t="shared" si="59"/>
        <v>#DIV/0!</v>
      </c>
      <c r="BK64" s="138" t="e">
        <f t="shared" si="18"/>
        <v>#DIV/0!</v>
      </c>
      <c r="BL64" s="138">
        <f t="shared" si="56"/>
        <v>0</v>
      </c>
      <c r="BM64" s="23"/>
      <c r="BN64" s="138" t="e">
        <f t="shared" si="57"/>
        <v>#DIV/0!</v>
      </c>
      <c r="BO64" s="138">
        <f t="shared" si="58"/>
        <v>0</v>
      </c>
    </row>
    <row r="65" spans="1:68" s="233" customFormat="1" ht="27" customHeight="1" x14ac:dyDescent="0.2">
      <c r="A65" s="248" t="s">
        <v>131</v>
      </c>
      <c r="B65" s="235">
        <v>13</v>
      </c>
      <c r="C65" s="235"/>
      <c r="D65" s="13">
        <f t="shared" ref="D65:BI65" si="63">D66</f>
        <v>1000</v>
      </c>
      <c r="E65" s="13">
        <f t="shared" si="63"/>
        <v>1000</v>
      </c>
      <c r="F65" s="13">
        <f t="shared" si="63"/>
        <v>747</v>
      </c>
      <c r="G65" s="13">
        <f t="shared" si="63"/>
        <v>359.8</v>
      </c>
      <c r="H65" s="148">
        <f t="shared" si="63"/>
        <v>116</v>
      </c>
      <c r="I65" s="148">
        <f t="shared" si="63"/>
        <v>13.5</v>
      </c>
      <c r="J65" s="148">
        <f t="shared" si="63"/>
        <v>1103.3</v>
      </c>
      <c r="K65" s="148">
        <f t="shared" si="63"/>
        <v>799.9</v>
      </c>
      <c r="L65" s="148">
        <f t="shared" si="63"/>
        <v>21</v>
      </c>
      <c r="M65" s="148">
        <f t="shared" si="63"/>
        <v>18.8</v>
      </c>
      <c r="N65" s="148">
        <f t="shared" si="63"/>
        <v>26.4</v>
      </c>
      <c r="O65" s="148">
        <f t="shared" si="63"/>
        <v>21</v>
      </c>
      <c r="P65" s="18">
        <f t="shared" si="63"/>
        <v>20.7</v>
      </c>
      <c r="Q65" s="148">
        <f t="shared" si="63"/>
        <v>30</v>
      </c>
      <c r="R65" s="148">
        <f t="shared" si="63"/>
        <v>30</v>
      </c>
      <c r="S65" s="148">
        <f t="shared" si="63"/>
        <v>30</v>
      </c>
      <c r="T65" s="148">
        <f t="shared" si="63"/>
        <v>5.7</v>
      </c>
      <c r="U65" s="148">
        <f t="shared" si="63"/>
        <v>6.4</v>
      </c>
      <c r="V65" s="148">
        <f t="shared" si="63"/>
        <v>30</v>
      </c>
      <c r="W65" s="148">
        <f t="shared" si="63"/>
        <v>30</v>
      </c>
      <c r="X65" s="148">
        <f t="shared" si="63"/>
        <v>6.4</v>
      </c>
      <c r="Y65" s="148">
        <f t="shared" si="63"/>
        <v>6.4306299999999998</v>
      </c>
      <c r="Z65" s="148">
        <f t="shared" si="63"/>
        <v>30</v>
      </c>
      <c r="AA65" s="148">
        <f t="shared" si="63"/>
        <v>6.4</v>
      </c>
      <c r="AB65" s="148">
        <f t="shared" si="63"/>
        <v>6.4</v>
      </c>
      <c r="AC65" s="148">
        <f t="shared" si="63"/>
        <v>6.4</v>
      </c>
      <c r="AD65" s="148">
        <f t="shared" si="63"/>
        <v>6.4</v>
      </c>
      <c r="AE65" s="148">
        <f t="shared" si="63"/>
        <v>6.4</v>
      </c>
      <c r="AF65" s="149">
        <f t="shared" si="63"/>
        <v>30</v>
      </c>
      <c r="AG65" s="149">
        <f t="shared" si="63"/>
        <v>30</v>
      </c>
      <c r="AH65" s="149">
        <f t="shared" si="63"/>
        <v>0</v>
      </c>
      <c r="AI65" s="149">
        <f t="shared" si="63"/>
        <v>30</v>
      </c>
      <c r="AJ65" s="149">
        <f t="shared" si="63"/>
        <v>30</v>
      </c>
      <c r="AK65" s="149">
        <f t="shared" si="12"/>
        <v>30.917874396135268</v>
      </c>
      <c r="AL65" s="149">
        <f>AL66</f>
        <v>30</v>
      </c>
      <c r="AM65" s="149">
        <f t="shared" si="63"/>
        <v>0.87</v>
      </c>
      <c r="AN65" s="149">
        <f t="shared" si="53"/>
        <v>2.9000000000000004</v>
      </c>
      <c r="AO65" s="149">
        <f t="shared" si="63"/>
        <v>2.9</v>
      </c>
      <c r="AP65" s="23">
        <f t="shared" si="51"/>
        <v>-27.1</v>
      </c>
      <c r="AQ65" s="23">
        <f t="shared" si="52"/>
        <v>9.6666666666666661</v>
      </c>
      <c r="AR65" s="23">
        <f>AO65/AO71*100</f>
        <v>3.6257823078551992E-5</v>
      </c>
      <c r="AS65" s="23">
        <f>AS66</f>
        <v>1.7</v>
      </c>
      <c r="AT65" s="23"/>
      <c r="AU65" s="149">
        <f t="shared" si="63"/>
        <v>30</v>
      </c>
      <c r="AV65" s="23">
        <f t="shared" si="54"/>
        <v>100</v>
      </c>
      <c r="AW65" s="149">
        <f t="shared" si="60"/>
        <v>468.75</v>
      </c>
      <c r="AX65" s="149">
        <f t="shared" si="15"/>
        <v>3.6522423910003777E-4</v>
      </c>
      <c r="AY65" s="148">
        <f t="shared" si="63"/>
        <v>30</v>
      </c>
      <c r="AZ65" s="148">
        <f t="shared" si="63"/>
        <v>30</v>
      </c>
      <c r="BA65" s="148">
        <f t="shared" si="63"/>
        <v>30</v>
      </c>
      <c r="BB65" s="149">
        <f t="shared" si="63"/>
        <v>10</v>
      </c>
      <c r="BC65" s="149">
        <f t="shared" si="16"/>
        <v>33.333333333333329</v>
      </c>
      <c r="BD65" s="149">
        <f t="shared" si="17"/>
        <v>33.333333333333329</v>
      </c>
      <c r="BE65" s="149">
        <f t="shared" si="55"/>
        <v>1.4689708335987887E-4</v>
      </c>
      <c r="BF65" s="148">
        <f t="shared" si="63"/>
        <v>30</v>
      </c>
      <c r="BG65" s="148">
        <f t="shared" si="63"/>
        <v>30</v>
      </c>
      <c r="BH65" s="148">
        <f t="shared" si="63"/>
        <v>30</v>
      </c>
      <c r="BI65" s="149">
        <f t="shared" si="63"/>
        <v>10</v>
      </c>
      <c r="BJ65" s="149">
        <f t="shared" si="59"/>
        <v>33.333333333333329</v>
      </c>
      <c r="BK65" s="149">
        <f t="shared" si="18"/>
        <v>100</v>
      </c>
      <c r="BL65" s="149">
        <f t="shared" si="56"/>
        <v>1.5561897236171258E-4</v>
      </c>
      <c r="BM65" s="149">
        <f t="shared" ref="BM65" si="64">BM66</f>
        <v>10</v>
      </c>
      <c r="BN65" s="149">
        <f t="shared" si="57"/>
        <v>100</v>
      </c>
      <c r="BO65" s="149">
        <f t="shared" si="58"/>
        <v>1.6224290036830595E-4</v>
      </c>
    </row>
    <row r="66" spans="1:68" s="234" customFormat="1" ht="18.75" customHeight="1" x14ac:dyDescent="0.2">
      <c r="A66" s="247" t="s">
        <v>132</v>
      </c>
      <c r="B66" s="228">
        <v>13</v>
      </c>
      <c r="C66" s="228">
        <v>1</v>
      </c>
      <c r="D66" s="12">
        <v>1000</v>
      </c>
      <c r="E66" s="12">
        <v>1000</v>
      </c>
      <c r="F66" s="12">
        <v>747</v>
      </c>
      <c r="G66" s="137">
        <v>359.8</v>
      </c>
      <c r="H66" s="138">
        <v>116</v>
      </c>
      <c r="I66" s="138">
        <v>13.5</v>
      </c>
      <c r="J66" s="138">
        <v>1103.3</v>
      </c>
      <c r="K66" s="138">
        <v>799.9</v>
      </c>
      <c r="L66" s="137">
        <v>21</v>
      </c>
      <c r="M66" s="138">
        <v>18.8</v>
      </c>
      <c r="N66" s="137">
        <v>26.4</v>
      </c>
      <c r="O66" s="19">
        <v>21</v>
      </c>
      <c r="P66" s="19">
        <v>20.7</v>
      </c>
      <c r="Q66" s="138">
        <v>30</v>
      </c>
      <c r="R66" s="138">
        <v>30</v>
      </c>
      <c r="S66" s="138">
        <v>30</v>
      </c>
      <c r="T66" s="138">
        <v>5.7</v>
      </c>
      <c r="U66" s="138">
        <v>6.4</v>
      </c>
      <c r="V66" s="138">
        <v>30</v>
      </c>
      <c r="W66" s="138">
        <v>30</v>
      </c>
      <c r="X66" s="138">
        <v>6.4</v>
      </c>
      <c r="Y66" s="138">
        <v>6.4306299999999998</v>
      </c>
      <c r="Z66" s="138">
        <v>30</v>
      </c>
      <c r="AA66" s="138">
        <v>6.4</v>
      </c>
      <c r="AB66" s="138">
        <v>6.4</v>
      </c>
      <c r="AC66" s="138">
        <v>6.4</v>
      </c>
      <c r="AD66" s="138">
        <v>6.4</v>
      </c>
      <c r="AE66" s="138">
        <v>6.4</v>
      </c>
      <c r="AF66" s="139">
        <v>30</v>
      </c>
      <c r="AG66" s="139">
        <v>30</v>
      </c>
      <c r="AH66" s="139">
        <v>0</v>
      </c>
      <c r="AI66" s="139">
        <v>30</v>
      </c>
      <c r="AJ66" s="139">
        <v>30</v>
      </c>
      <c r="AK66" s="139">
        <f t="shared" si="12"/>
        <v>30.917874396135268</v>
      </c>
      <c r="AL66" s="139">
        <v>30</v>
      </c>
      <c r="AM66" s="139">
        <v>0.87</v>
      </c>
      <c r="AN66" s="139">
        <f t="shared" si="53"/>
        <v>2.9000000000000004</v>
      </c>
      <c r="AO66" s="139">
        <v>2.9</v>
      </c>
      <c r="AP66" s="143">
        <f t="shared" si="51"/>
        <v>-27.1</v>
      </c>
      <c r="AQ66" s="143">
        <f t="shared" si="52"/>
        <v>9.6666666666666661</v>
      </c>
      <c r="AR66" s="143"/>
      <c r="AS66" s="143">
        <v>1.7</v>
      </c>
      <c r="AT66" s="143"/>
      <c r="AU66" s="139">
        <v>30</v>
      </c>
      <c r="AV66" s="23">
        <f t="shared" si="54"/>
        <v>100</v>
      </c>
      <c r="AW66" s="139">
        <f t="shared" si="60"/>
        <v>468.75</v>
      </c>
      <c r="AX66" s="139">
        <f t="shared" si="15"/>
        <v>3.6522423910003777E-4</v>
      </c>
      <c r="AY66" s="138">
        <v>30</v>
      </c>
      <c r="AZ66" s="138">
        <v>30</v>
      </c>
      <c r="BA66" s="138">
        <v>30</v>
      </c>
      <c r="BB66" s="139">
        <v>10</v>
      </c>
      <c r="BC66" s="139">
        <f t="shared" si="16"/>
        <v>33.333333333333329</v>
      </c>
      <c r="BD66" s="139">
        <f t="shared" si="17"/>
        <v>33.333333333333329</v>
      </c>
      <c r="BE66" s="139">
        <f t="shared" si="55"/>
        <v>1.4689708335987887E-4</v>
      </c>
      <c r="BF66" s="138">
        <v>30</v>
      </c>
      <c r="BG66" s="19">
        <v>30</v>
      </c>
      <c r="BH66" s="19">
        <v>30</v>
      </c>
      <c r="BI66" s="143">
        <v>10</v>
      </c>
      <c r="BJ66" s="139">
        <f t="shared" si="59"/>
        <v>33.333333333333329</v>
      </c>
      <c r="BK66" s="139">
        <f t="shared" si="18"/>
        <v>100</v>
      </c>
      <c r="BL66" s="139">
        <f t="shared" si="56"/>
        <v>1.5561897236171258E-4</v>
      </c>
      <c r="BM66" s="143">
        <v>10</v>
      </c>
      <c r="BN66" s="139">
        <f t="shared" si="57"/>
        <v>100</v>
      </c>
      <c r="BO66" s="139">
        <f t="shared" si="58"/>
        <v>1.6224290036830595E-4</v>
      </c>
    </row>
    <row r="67" spans="1:68" s="233" customFormat="1" ht="34.5" customHeight="1" x14ac:dyDescent="0.2">
      <c r="A67" s="248" t="s">
        <v>133</v>
      </c>
      <c r="B67" s="235">
        <v>14</v>
      </c>
      <c r="C67" s="235"/>
      <c r="D67" s="13">
        <f t="shared" ref="D67:O67" si="65">D68+D69+D70</f>
        <v>278616</v>
      </c>
      <c r="E67" s="13">
        <f t="shared" si="65"/>
        <v>361954.22899999999</v>
      </c>
      <c r="F67" s="13">
        <f t="shared" si="65"/>
        <v>329081.90000000002</v>
      </c>
      <c r="G67" s="13">
        <f t="shared" si="65"/>
        <v>324502.19999999995</v>
      </c>
      <c r="H67" s="18">
        <f t="shared" si="65"/>
        <v>338796.30000000005</v>
      </c>
      <c r="I67" s="18">
        <f t="shared" si="65"/>
        <v>309491.90000000002</v>
      </c>
      <c r="J67" s="18">
        <f t="shared" si="65"/>
        <v>349429.7</v>
      </c>
      <c r="K67" s="18">
        <f t="shared" si="65"/>
        <v>346456.1</v>
      </c>
      <c r="L67" s="18">
        <f t="shared" si="65"/>
        <v>324247.90000000002</v>
      </c>
      <c r="M67" s="18">
        <f t="shared" si="65"/>
        <v>332736</v>
      </c>
      <c r="N67" s="18">
        <f t="shared" si="65"/>
        <v>348853.6</v>
      </c>
      <c r="O67" s="18">
        <f t="shared" si="65"/>
        <v>356384.7</v>
      </c>
      <c r="P67" s="18">
        <f>P68+P70</f>
        <v>376407.69999999995</v>
      </c>
      <c r="Q67" s="18">
        <f>Q68+Q69+Q70</f>
        <v>354810.2</v>
      </c>
      <c r="R67" s="18">
        <f t="shared" ref="R67:BI67" si="66">R68+R69+R70</f>
        <v>356711.9</v>
      </c>
      <c r="S67" s="18">
        <f t="shared" si="66"/>
        <v>366800.9</v>
      </c>
      <c r="T67" s="18">
        <f t="shared" si="66"/>
        <v>105545.4</v>
      </c>
      <c r="U67" s="18">
        <f t="shared" si="66"/>
        <v>207473.5</v>
      </c>
      <c r="V67" s="18">
        <f t="shared" si="66"/>
        <v>383290</v>
      </c>
      <c r="W67" s="18">
        <f t="shared" si="66"/>
        <v>386026.1</v>
      </c>
      <c r="X67" s="18">
        <f t="shared" si="66"/>
        <v>274825</v>
      </c>
      <c r="Y67" s="18">
        <f t="shared" si="66"/>
        <v>313359.67168000003</v>
      </c>
      <c r="Z67" s="18">
        <f t="shared" si="66"/>
        <v>386026.19999999995</v>
      </c>
      <c r="AA67" s="18">
        <f t="shared" si="66"/>
        <v>347092.4</v>
      </c>
      <c r="AB67" s="18">
        <f t="shared" si="66"/>
        <v>393677.3</v>
      </c>
      <c r="AC67" s="18">
        <f t="shared" si="66"/>
        <v>393677.3</v>
      </c>
      <c r="AD67" s="18">
        <f t="shared" si="66"/>
        <v>393677.3</v>
      </c>
      <c r="AE67" s="18">
        <f t="shared" si="66"/>
        <v>392205.69999999995</v>
      </c>
      <c r="AF67" s="23">
        <f t="shared" si="66"/>
        <v>364390.5</v>
      </c>
      <c r="AG67" s="23">
        <f t="shared" si="66"/>
        <v>420557.5</v>
      </c>
      <c r="AH67" s="23">
        <f t="shared" si="66"/>
        <v>112317.29999999999</v>
      </c>
      <c r="AI67" s="23">
        <f t="shared" si="66"/>
        <v>434386.1</v>
      </c>
      <c r="AJ67" s="23">
        <f t="shared" si="66"/>
        <v>443129.80000000005</v>
      </c>
      <c r="AK67" s="23">
        <f t="shared" si="12"/>
        <v>104.19704485322696</v>
      </c>
      <c r="AL67" s="23">
        <f>AL68+AL69+AL70</f>
        <v>436308.6</v>
      </c>
      <c r="AM67" s="23">
        <f t="shared" si="66"/>
        <v>330957.5</v>
      </c>
      <c r="AN67" s="23">
        <f t="shared" si="53"/>
        <v>67.345834542390392</v>
      </c>
      <c r="AO67" s="23">
        <f t="shared" ref="AO67:AU67" si="67">AO68+AO69+AO70</f>
        <v>409986</v>
      </c>
      <c r="AP67" s="23">
        <f t="shared" si="51"/>
        <v>-26322.599999999977</v>
      </c>
      <c r="AQ67" s="23">
        <f t="shared" si="52"/>
        <v>112.51281249099523</v>
      </c>
      <c r="AR67" s="23">
        <f>AO67/AO71*100</f>
        <v>5.125930983683868</v>
      </c>
      <c r="AS67" s="23">
        <f>AS68+AS70</f>
        <v>375147.5</v>
      </c>
      <c r="AT67" s="23"/>
      <c r="AU67" s="23">
        <f t="shared" si="67"/>
        <v>491429.8</v>
      </c>
      <c r="AV67" s="23">
        <f t="shared" si="54"/>
        <v>112.63353507127754</v>
      </c>
      <c r="AW67" s="23">
        <f t="shared" si="60"/>
        <v>125.29899488967142</v>
      </c>
      <c r="AX67" s="23">
        <f t="shared" si="15"/>
        <v>5.9827358258694581</v>
      </c>
      <c r="AY67" s="18">
        <f t="shared" si="66"/>
        <v>339784.1</v>
      </c>
      <c r="AZ67" s="18">
        <f t="shared" si="66"/>
        <v>339784.1</v>
      </c>
      <c r="BA67" s="18">
        <f t="shared" si="66"/>
        <v>339784.1</v>
      </c>
      <c r="BB67" s="23">
        <f t="shared" si="66"/>
        <v>387598.8</v>
      </c>
      <c r="BC67" s="23">
        <f t="shared" si="16"/>
        <v>114.0720828314215</v>
      </c>
      <c r="BD67" s="23">
        <f t="shared" si="17"/>
        <v>78.871651658080154</v>
      </c>
      <c r="BE67" s="23">
        <f t="shared" si="55"/>
        <v>5.6937133233789012</v>
      </c>
      <c r="BF67" s="18">
        <f t="shared" si="66"/>
        <v>336716.79999999999</v>
      </c>
      <c r="BG67" s="18">
        <f t="shared" si="66"/>
        <v>336716.79999999999</v>
      </c>
      <c r="BH67" s="18">
        <f t="shared" si="66"/>
        <v>336716.79999999999</v>
      </c>
      <c r="BI67" s="23">
        <f t="shared" si="66"/>
        <v>358766.5</v>
      </c>
      <c r="BJ67" s="23">
        <f t="shared" si="59"/>
        <v>106.54844070744318</v>
      </c>
      <c r="BK67" s="23">
        <f t="shared" si="18"/>
        <v>92.561303079369708</v>
      </c>
      <c r="BL67" s="23">
        <f t="shared" si="56"/>
        <v>5.5830874047808354</v>
      </c>
      <c r="BM67" s="23">
        <f t="shared" ref="BM67" si="68">BM68+BM69+BM70</f>
        <v>350302.19999999995</v>
      </c>
      <c r="BN67" s="23">
        <f t="shared" si="57"/>
        <v>97.640721750776606</v>
      </c>
      <c r="BO67" s="23">
        <f t="shared" si="58"/>
        <v>5.6834044933398378</v>
      </c>
    </row>
    <row r="68" spans="1:68" s="234" customFormat="1" ht="24.75" customHeight="1" x14ac:dyDescent="0.2">
      <c r="A68" s="247" t="s">
        <v>134</v>
      </c>
      <c r="B68" s="228">
        <v>14</v>
      </c>
      <c r="C68" s="228">
        <v>1</v>
      </c>
      <c r="D68" s="12">
        <v>71085</v>
      </c>
      <c r="E68" s="12">
        <v>100162.1</v>
      </c>
      <c r="F68" s="12">
        <v>104609.8</v>
      </c>
      <c r="G68" s="137">
        <v>118984.4</v>
      </c>
      <c r="H68" s="138">
        <v>125336.3</v>
      </c>
      <c r="I68" s="138">
        <v>132924.20000000001</v>
      </c>
      <c r="J68" s="138">
        <v>120111.6</v>
      </c>
      <c r="K68" s="138">
        <v>123158.39999999999</v>
      </c>
      <c r="L68" s="137">
        <v>128204.8</v>
      </c>
      <c r="M68" s="138">
        <v>133766.39999999999</v>
      </c>
      <c r="N68" s="137">
        <v>141776.5</v>
      </c>
      <c r="O68" s="19">
        <v>149882.20000000001</v>
      </c>
      <c r="P68" s="19">
        <v>158503.4</v>
      </c>
      <c r="Q68" s="138">
        <v>176689.6</v>
      </c>
      <c r="R68" s="138">
        <v>176689.6</v>
      </c>
      <c r="S68" s="138">
        <v>176689.6</v>
      </c>
      <c r="T68" s="138">
        <v>53007</v>
      </c>
      <c r="U68" s="138">
        <v>106013.7</v>
      </c>
      <c r="V68" s="138">
        <v>176664.9</v>
      </c>
      <c r="W68" s="138">
        <v>176664.9</v>
      </c>
      <c r="X68" s="138">
        <v>141351.5</v>
      </c>
      <c r="Y68" s="138">
        <v>153130.76668</v>
      </c>
      <c r="Z68" s="138">
        <v>176664.9</v>
      </c>
      <c r="AA68" s="138">
        <v>164897.70000000001</v>
      </c>
      <c r="AB68" s="138">
        <v>176664.9</v>
      </c>
      <c r="AC68" s="138">
        <v>176664.9</v>
      </c>
      <c r="AD68" s="138">
        <v>176664.9</v>
      </c>
      <c r="AE68" s="138">
        <v>176664.9</v>
      </c>
      <c r="AF68" s="139">
        <v>202683.9</v>
      </c>
      <c r="AG68" s="139">
        <v>202683.9</v>
      </c>
      <c r="AH68" s="139">
        <v>60805.2</v>
      </c>
      <c r="AI68" s="139">
        <v>202683.9</v>
      </c>
      <c r="AJ68" s="139">
        <v>202662.7</v>
      </c>
      <c r="AK68" s="139">
        <f t="shared" si="12"/>
        <v>111.4581138322585</v>
      </c>
      <c r="AL68" s="139">
        <v>202662.7</v>
      </c>
      <c r="AM68" s="139">
        <v>175652.21</v>
      </c>
      <c r="AN68" s="139">
        <f t="shared" si="53"/>
        <v>86.672194735390377</v>
      </c>
      <c r="AO68" s="139">
        <v>202662.7</v>
      </c>
      <c r="AP68" s="143">
        <f t="shared" si="51"/>
        <v>0</v>
      </c>
      <c r="AQ68" s="143">
        <f t="shared" si="52"/>
        <v>99.989540363097419</v>
      </c>
      <c r="AR68" s="143"/>
      <c r="AS68" s="143">
        <v>189164.4</v>
      </c>
      <c r="AT68" s="143"/>
      <c r="AU68" s="139">
        <v>202662.7</v>
      </c>
      <c r="AV68" s="23">
        <f t="shared" si="54"/>
        <v>100</v>
      </c>
      <c r="AW68" s="139">
        <f t="shared" si="60"/>
        <v>114.71588300788669</v>
      </c>
      <c r="AX68" s="139">
        <f t="shared" si="15"/>
        <v>2.467244346715308</v>
      </c>
      <c r="AY68" s="138">
        <v>211222.3</v>
      </c>
      <c r="AZ68" s="138">
        <v>211222.3</v>
      </c>
      <c r="BA68" s="138">
        <v>211222.3</v>
      </c>
      <c r="BB68" s="139">
        <v>214222.4</v>
      </c>
      <c r="BC68" s="139">
        <f t="shared" si="16"/>
        <v>101.42035192306874</v>
      </c>
      <c r="BD68" s="139">
        <f t="shared" si="17"/>
        <v>105.70391098115242</v>
      </c>
      <c r="BE68" s="139">
        <f t="shared" si="55"/>
        <v>3.1468645750353312</v>
      </c>
      <c r="BF68" s="138">
        <v>213075.1</v>
      </c>
      <c r="BG68" s="19">
        <v>213075.1</v>
      </c>
      <c r="BH68" s="19">
        <v>213075.1</v>
      </c>
      <c r="BI68" s="143">
        <v>216075.3</v>
      </c>
      <c r="BJ68" s="139">
        <f t="shared" si="59"/>
        <v>101.40804814828199</v>
      </c>
      <c r="BK68" s="139">
        <f t="shared" si="18"/>
        <v>100.8649422282637</v>
      </c>
      <c r="BL68" s="139">
        <f t="shared" si="56"/>
        <v>3.3625416138748756</v>
      </c>
      <c r="BM68" s="143">
        <v>208299.4</v>
      </c>
      <c r="BN68" s="139">
        <f t="shared" si="57"/>
        <v>96.401300842808041</v>
      </c>
      <c r="BO68" s="139">
        <f t="shared" si="58"/>
        <v>3.3795098800977903</v>
      </c>
    </row>
    <row r="69" spans="1:68" s="144" customFormat="1" ht="15" hidden="1" customHeight="1" x14ac:dyDescent="0.2">
      <c r="A69" s="11" t="s">
        <v>37</v>
      </c>
      <c r="B69" s="9">
        <v>14</v>
      </c>
      <c r="C69" s="9">
        <v>2</v>
      </c>
      <c r="D69" s="12">
        <v>207531</v>
      </c>
      <c r="E69" s="12">
        <v>261792.12899999999</v>
      </c>
      <c r="F69" s="12">
        <v>223172.1</v>
      </c>
      <c r="G69" s="137">
        <v>202817.8</v>
      </c>
      <c r="H69" s="138">
        <v>183228.1</v>
      </c>
      <c r="I69" s="138">
        <v>146939.20000000001</v>
      </c>
      <c r="J69" s="138">
        <v>227518.1</v>
      </c>
      <c r="K69" s="138">
        <v>217497.7</v>
      </c>
      <c r="L69" s="137">
        <v>188243.1</v>
      </c>
      <c r="M69" s="138">
        <v>195177.2</v>
      </c>
      <c r="N69" s="137"/>
      <c r="O69" s="19"/>
      <c r="P69" s="19" t="e">
        <f>#REF!/#REF!*100</f>
        <v>#REF!</v>
      </c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9"/>
      <c r="AK69" s="138" t="e">
        <f t="shared" si="12"/>
        <v>#REF!</v>
      </c>
      <c r="AL69" s="140"/>
      <c r="AM69" s="139"/>
      <c r="AN69" s="139" t="e">
        <f t="shared" si="53"/>
        <v>#DIV/0!</v>
      </c>
      <c r="AO69" s="141"/>
      <c r="AP69" s="142">
        <f t="shared" si="51"/>
        <v>0</v>
      </c>
      <c r="AQ69" s="142" t="e">
        <f t="shared" si="52"/>
        <v>#DIV/0!</v>
      </c>
      <c r="AR69" s="142"/>
      <c r="AS69" s="142"/>
      <c r="AT69" s="142"/>
      <c r="AU69" s="139"/>
      <c r="AV69" s="23" t="e">
        <f t="shared" si="54"/>
        <v>#DIV/0!</v>
      </c>
      <c r="AW69" s="138" t="e">
        <f t="shared" si="60"/>
        <v>#DIV/0!</v>
      </c>
      <c r="AX69" s="138">
        <f t="shared" si="15"/>
        <v>0</v>
      </c>
      <c r="AY69" s="138"/>
      <c r="AZ69" s="138"/>
      <c r="BA69" s="138"/>
      <c r="BB69" s="139"/>
      <c r="BC69" s="138" t="e">
        <f t="shared" si="16"/>
        <v>#DIV/0!</v>
      </c>
      <c r="BD69" s="138" t="e">
        <f t="shared" si="17"/>
        <v>#DIV/0!</v>
      </c>
      <c r="BE69" s="138">
        <f t="shared" si="55"/>
        <v>0</v>
      </c>
      <c r="BF69" s="138"/>
      <c r="BG69" s="19"/>
      <c r="BH69" s="19"/>
      <c r="BI69" s="143"/>
      <c r="BJ69" s="138" t="e">
        <f t="shared" si="59"/>
        <v>#DIV/0!</v>
      </c>
      <c r="BK69" s="138" t="e">
        <f t="shared" si="18"/>
        <v>#DIV/0!</v>
      </c>
      <c r="BL69" s="138">
        <f t="shared" si="56"/>
        <v>0</v>
      </c>
      <c r="BM69" s="143"/>
      <c r="BN69" s="138" t="e">
        <f t="shared" si="57"/>
        <v>#DIV/0!</v>
      </c>
      <c r="BO69" s="138">
        <f t="shared" si="58"/>
        <v>0</v>
      </c>
    </row>
    <row r="70" spans="1:68" s="234" customFormat="1" ht="21.75" customHeight="1" x14ac:dyDescent="0.2">
      <c r="A70" s="247" t="s">
        <v>38</v>
      </c>
      <c r="B70" s="228">
        <v>14</v>
      </c>
      <c r="C70" s="228">
        <v>3</v>
      </c>
      <c r="D70" s="12">
        <v>0</v>
      </c>
      <c r="E70" s="12">
        <v>0</v>
      </c>
      <c r="F70" s="12">
        <v>1300</v>
      </c>
      <c r="G70" s="137">
        <v>2700</v>
      </c>
      <c r="H70" s="138">
        <v>30231.9</v>
      </c>
      <c r="I70" s="138">
        <v>29628.5</v>
      </c>
      <c r="J70" s="138">
        <v>1800</v>
      </c>
      <c r="K70" s="138">
        <v>5800</v>
      </c>
      <c r="L70" s="137">
        <v>7800</v>
      </c>
      <c r="M70" s="138">
        <v>3792.4</v>
      </c>
      <c r="N70" s="137">
        <v>207077.1</v>
      </c>
      <c r="O70" s="19">
        <v>206502.5</v>
      </c>
      <c r="P70" s="19">
        <v>217904.3</v>
      </c>
      <c r="Q70" s="138">
        <v>178120.6</v>
      </c>
      <c r="R70" s="138">
        <v>180022.3</v>
      </c>
      <c r="S70" s="138">
        <v>190111.3</v>
      </c>
      <c r="T70" s="138">
        <v>52538.400000000001</v>
      </c>
      <c r="U70" s="138">
        <v>101459.8</v>
      </c>
      <c r="V70" s="138">
        <v>206625.1</v>
      </c>
      <c r="W70" s="138">
        <v>209361.2</v>
      </c>
      <c r="X70" s="138">
        <v>133473.5</v>
      </c>
      <c r="Y70" s="138">
        <v>160228.905</v>
      </c>
      <c r="Z70" s="138">
        <v>209361.3</v>
      </c>
      <c r="AA70" s="138">
        <v>182194.7</v>
      </c>
      <c r="AB70" s="138">
        <v>217012.4</v>
      </c>
      <c r="AC70" s="138">
        <v>217012.4</v>
      </c>
      <c r="AD70" s="138">
        <v>217012.4</v>
      </c>
      <c r="AE70" s="138">
        <v>215540.8</v>
      </c>
      <c r="AF70" s="139">
        <v>161706.6</v>
      </c>
      <c r="AG70" s="139">
        <v>217873.6</v>
      </c>
      <c r="AH70" s="139">
        <v>51512.1</v>
      </c>
      <c r="AI70" s="139">
        <v>231702.2</v>
      </c>
      <c r="AJ70" s="139">
        <v>240467.1</v>
      </c>
      <c r="AK70" s="139">
        <f t="shared" ref="AK70:AK72" si="69">AE70/P70*100</f>
        <v>98.915349536470828</v>
      </c>
      <c r="AL70" s="139">
        <v>233645.9</v>
      </c>
      <c r="AM70" s="139">
        <v>155305.29</v>
      </c>
      <c r="AN70" s="139">
        <f t="shared" si="53"/>
        <v>53.782196794579441</v>
      </c>
      <c r="AO70" s="139">
        <v>207323.3</v>
      </c>
      <c r="AP70" s="143">
        <f t="shared" si="51"/>
        <v>-26322.600000000006</v>
      </c>
      <c r="AQ70" s="143">
        <f t="shared" si="52"/>
        <v>128.20954741488598</v>
      </c>
      <c r="AR70" s="143"/>
      <c r="AS70" s="143">
        <v>185983.1</v>
      </c>
      <c r="AT70" s="143"/>
      <c r="AU70" s="139">
        <v>288767.09999999998</v>
      </c>
      <c r="AV70" s="23">
        <f t="shared" si="54"/>
        <v>123.59176856944632</v>
      </c>
      <c r="AW70" s="139">
        <f t="shared" si="60"/>
        <v>133.9732895117769</v>
      </c>
      <c r="AX70" s="139">
        <f t="shared" ref="AX70:AX72" si="70">AU70/$AU$71*100</f>
        <v>3.5154914791541509</v>
      </c>
      <c r="AY70" s="138">
        <v>128561.8</v>
      </c>
      <c r="AZ70" s="138">
        <v>128561.8</v>
      </c>
      <c r="BA70" s="138">
        <v>128561.8</v>
      </c>
      <c r="BB70" s="139">
        <v>173376.4</v>
      </c>
      <c r="BC70" s="139">
        <f t="shared" ref="BC70:BC72" si="71">BB70/AY70*100</f>
        <v>134.85841050763133</v>
      </c>
      <c r="BD70" s="139">
        <f t="shared" ref="BD70:BD72" si="72">BB70/AU70*100</f>
        <v>60.040219263205543</v>
      </c>
      <c r="BE70" s="139">
        <f t="shared" si="55"/>
        <v>2.54684874834357</v>
      </c>
      <c r="BF70" s="138">
        <v>123641.7</v>
      </c>
      <c r="BG70" s="19">
        <v>123641.7</v>
      </c>
      <c r="BH70" s="19">
        <v>123641.7</v>
      </c>
      <c r="BI70" s="143">
        <v>142691.20000000001</v>
      </c>
      <c r="BJ70" s="139">
        <f t="shared" si="59"/>
        <v>115.40701882940789</v>
      </c>
      <c r="BK70" s="139">
        <f t="shared" ref="BK70:BK72" si="73">BI70/BB70*100</f>
        <v>82.301397422025161</v>
      </c>
      <c r="BL70" s="139">
        <f t="shared" si="56"/>
        <v>2.2205457909059603</v>
      </c>
      <c r="BM70" s="143">
        <v>142002.79999999999</v>
      </c>
      <c r="BN70" s="139">
        <f t="shared" si="57"/>
        <v>99.517559597228129</v>
      </c>
      <c r="BO70" s="139">
        <f t="shared" si="58"/>
        <v>2.3038946132420475</v>
      </c>
    </row>
    <row r="71" spans="1:68" s="233" customFormat="1" ht="23.25" customHeight="1" x14ac:dyDescent="0.2">
      <c r="A71" s="249" t="s">
        <v>39</v>
      </c>
      <c r="B71" s="236"/>
      <c r="C71" s="236"/>
      <c r="D71" s="13" t="e">
        <f t="shared" ref="D71:L71" si="74">D5+D14+D16+D21+D28+D35+D41+D45+D51+D56+D62+D65+D67+D33</f>
        <v>#REF!</v>
      </c>
      <c r="E71" s="13">
        <f t="shared" si="74"/>
        <v>3752504.6409999998</v>
      </c>
      <c r="F71" s="13">
        <f t="shared" si="74"/>
        <v>4493831.74</v>
      </c>
      <c r="G71" s="13">
        <f t="shared" si="74"/>
        <v>4348453.5299999993</v>
      </c>
      <c r="H71" s="18">
        <f t="shared" si="74"/>
        <v>4263337.1000000006</v>
      </c>
      <c r="I71" s="18">
        <f t="shared" si="74"/>
        <v>4374214.6000000006</v>
      </c>
      <c r="J71" s="18">
        <f t="shared" si="74"/>
        <v>3711140.1000000006</v>
      </c>
      <c r="K71" s="18">
        <f t="shared" si="74"/>
        <v>4083509.7000000007</v>
      </c>
      <c r="L71" s="18">
        <f t="shared" si="74"/>
        <v>3758978.4</v>
      </c>
      <c r="M71" s="18">
        <f>M5+M14+M16+M21+M28+M35+M41+M45+M51+M56+M62+M65+M67+M33-0.2</f>
        <v>4654440.5999999987</v>
      </c>
      <c r="N71" s="18">
        <f>N5+N14+N16+N21+N28+N35+N41+N45+N51+N56+N62+N65+N67+N33-0.2</f>
        <v>4269266.1399999997</v>
      </c>
      <c r="O71" s="18">
        <f>O5+O14+O16+O21+O28+O35+O41+O45+O51+O56+O62+O65+O67+O33-0.1</f>
        <v>4490459.1000000006</v>
      </c>
      <c r="P71" s="18">
        <f>P5+P14+P16+P21+P28+P35+P41+P45+P51+P56+P62+P65+P67+P33+0.1</f>
        <v>5853423.8000000007</v>
      </c>
      <c r="Q71" s="18">
        <f>Q5+Q14+Q16+Q21+Q28+Q35+Q41+Q45+Q51+Q56+Q62+Q65+Q67+Q33</f>
        <v>5621923.2000000002</v>
      </c>
      <c r="R71" s="18">
        <f>R5+R14+R16+R21+R28+R35+R41+R45+R51+R56+R62+R65+R67+R33</f>
        <v>5884861.8000000007</v>
      </c>
      <c r="S71" s="18">
        <f>S5+S14+S16+S21+S28+S35+S41+S45+S51+S56+S62+S65+S67+S33</f>
        <v>5898005.4000000004</v>
      </c>
      <c r="T71" s="18">
        <f>T5+T14+T16+T21+T28+T35+T41+T45+T51+T56+T62+T65+T67+T33</f>
        <v>1595856.2</v>
      </c>
      <c r="U71" s="18">
        <f>U5+U14+U16+U21+U28+U35+U41+U45+U51+U56+U62+U65+U67+U33-0.2</f>
        <v>3032098.7</v>
      </c>
      <c r="V71" s="18">
        <f>V5+V14+V16+V21+V28+V35+V41+V45+V51+V56+V62+V65+V67+V33</f>
        <v>6254743.7000000011</v>
      </c>
      <c r="W71" s="18">
        <f>W5+W14+W16+W21+W28+W35+W41+W45+W51+W56+W62+W65+W67+W33</f>
        <v>6418317.7999999998</v>
      </c>
      <c r="X71" s="18">
        <f>X5+X14+X16+X21+X28+X35+X41+X45+X51+X56+X62+X65+X67+X33-0.3</f>
        <v>3712912.600000001</v>
      </c>
      <c r="Y71" s="18">
        <f>Y5+Y14+Y16+Y21+Y28+Y35+Y41+Y45+Y51+Y56+Y62+Y65+Y67+Y33</f>
        <v>4251720.1412399989</v>
      </c>
      <c r="Z71" s="18">
        <f>Z5+Z14+Z16+Z21+Z28+Z35+Z41+Z45+Z51+Z56+Z62+Z65+Z67+Z33</f>
        <v>6538038</v>
      </c>
      <c r="AA71" s="18">
        <f>AA5+AA14+AA16+AA21+AA28+AA35+AA41+AA45+AA51+AA56+AA62+AA65+AA67+AA33-0.1</f>
        <v>4861199.4999999991</v>
      </c>
      <c r="AB71" s="18">
        <f>AB5+AB14+AB16+AB21+AB28+AB35+AB41+AB45+AB51+AB56+AB62+AB65+AB67+AB33</f>
        <v>6763185.5</v>
      </c>
      <c r="AC71" s="18">
        <f>AC5+AC14+AC16+AC21+AC28+AC35+AC41+AC45+AC51+AC56+AC62+AC65+AC67+AC33</f>
        <v>6901727.6000000006</v>
      </c>
      <c r="AD71" s="18">
        <f>AD5+AD14+AD16+AD21+AD28+AD35+AD41+AD45+AD51+AD56+AD62+AD65+AD67+AD33</f>
        <v>6901727.6000000006</v>
      </c>
      <c r="AE71" s="18">
        <f>AE5+AE14+AE16+AE21+AE28+AE35+AE41+AE45+AE51+AE56+AE62+AE65+AE67+AE33-0.2</f>
        <v>6237478.9000000004</v>
      </c>
      <c r="AF71" s="23">
        <f>AF5+AF14+AF16+AF21+AF28+AF35+AF41+AF45+AF51+AF56+AF62+AF65+AF67+AF33</f>
        <v>6765943.3999999994</v>
      </c>
      <c r="AG71" s="23">
        <f>AG5+AG14+AG16+AG21+AG28+AG35+AG41+AG45+AG51+AG56+AG62+AG65+AG67+AG33</f>
        <v>7437997.7000000002</v>
      </c>
      <c r="AH71" s="23">
        <f>AH5+AH14+AH16+AH21+AH28+AH35+AH41+AH45+AH51+AH56+AH62+AH65+AH67+AH33-0.3</f>
        <v>1868274.2999999998</v>
      </c>
      <c r="AI71" s="23">
        <f>AI5+AI14+AI16+AI21+AI28+AI35+AI41+AI45+AI51+AI56+AI62+AI65+AI67+AI33</f>
        <v>7628824.6999999993</v>
      </c>
      <c r="AJ71" s="23">
        <f>AJ5+AJ14+AJ16+AJ21+AJ28+AJ35+AJ41+AJ45+AJ51+AJ56+AJ62+AJ65+AJ67+AJ33</f>
        <v>8164796.0000000009</v>
      </c>
      <c r="AK71" s="23">
        <f>AE71/P71*100</f>
        <v>106.56120440143081</v>
      </c>
      <c r="AL71" s="23">
        <f>AL5+AL14+AL16+AL21+AL28+AL35+AL41+AL45+AL51+AL56+AL62+AL65+AL67+AL33</f>
        <v>8023233.0999999996</v>
      </c>
      <c r="AM71" s="23">
        <f>AM5+AM14+AM16+AM21+AM28+AM35+AM41+AM45+AM51+AM56+AM62+AM65+AM67+AM33</f>
        <v>5564243.3100000005</v>
      </c>
      <c r="AN71" s="23">
        <f t="shared" si="53"/>
        <v>67.739884302074188</v>
      </c>
      <c r="AO71" s="23">
        <f>AO5+AO14+AO16+AO21+AO28+AO35+AO41+AO45+AO51+AO56+AO62+AO65+AO67+AO33</f>
        <v>7998273.8999999985</v>
      </c>
      <c r="AP71" s="23">
        <f t="shared" si="51"/>
        <v>-24959.200000001118</v>
      </c>
      <c r="AQ71" s="23">
        <f t="shared" si="52"/>
        <v>118.21372759340551</v>
      </c>
      <c r="AR71" s="23">
        <f>AR67+AR65+AR62+AR56+AR51+AR45+AR41+AR35+AR33+AR28+AR21+AR16+AR14+AR5</f>
        <v>100.00000000000001</v>
      </c>
      <c r="AS71" s="23">
        <f>AS67+AS65+AS62+AS56+AS51+AS45+AS41+AS35+AS33+AS28+AS21+AS16+AS14+AS5</f>
        <v>6233262.2000000002</v>
      </c>
      <c r="AT71" s="23"/>
      <c r="AU71" s="23">
        <f>AU5+AU14+AU16+AU21+AU28+AU35+AU41+AU45+AU51+AU56+AU62+AU65+AU67+AU33</f>
        <v>8214131.7000000002</v>
      </c>
      <c r="AV71" s="23">
        <f t="shared" si="54"/>
        <v>102.37932261995479</v>
      </c>
      <c r="AW71" s="23">
        <f t="shared" si="60"/>
        <v>131.68993164850625</v>
      </c>
      <c r="AX71" s="23">
        <f t="shared" si="70"/>
        <v>100</v>
      </c>
      <c r="AY71" s="18">
        <f>AY5+AY14+AY16+AY21+AY28+AY35+AY41+AY45+AY51+AY56+AY62+AY65+AY67+AY33</f>
        <v>6009683.8999999994</v>
      </c>
      <c r="AZ71" s="18">
        <f>AZ5+AZ14+AZ16+AZ21+AZ28+AZ35+AZ41+AZ45+AZ51+AZ56+AZ62+AZ65+AZ67+AZ33</f>
        <v>6009683.8999999994</v>
      </c>
      <c r="BA71" s="18">
        <f>BA5+BA14+BA16+BA21+BA28+BA35+BA41+BA45+BA51+BA56+BA62+BA65+BA67+BA33</f>
        <v>6009683.9000000004</v>
      </c>
      <c r="BB71" s="23">
        <f>BB5+BB14+BB16+BB21+BB28+BB35+BB41+BB45+BB51+BB56+BB62+BB65+BB67+BB33</f>
        <v>6807487.1000000006</v>
      </c>
      <c r="BC71" s="23">
        <f t="shared" si="71"/>
        <v>113.27529389690531</v>
      </c>
      <c r="BD71" s="23">
        <f t="shared" si="72"/>
        <v>82.87530987602743</v>
      </c>
      <c r="BE71" s="23">
        <f t="shared" si="55"/>
        <v>100</v>
      </c>
      <c r="BF71" s="18">
        <f>BF5+BF14+BF16+BF21+BF28+BF35+BF41+BF45+BF51+BF56+BF62+BF65+BF67+BF33</f>
        <v>5807521.7999999998</v>
      </c>
      <c r="BG71" s="18">
        <f>BG5+BG14+BG16+BG21+BG28+BG35+BG41+BG45+BG51+BG56+BG62+BG65+BG67+BG33</f>
        <v>5807521.7999999998</v>
      </c>
      <c r="BH71" s="18">
        <f>BH5+BH14+BH16+BH21+BH28+BH35+BH41+BH45+BH51+BH56+BH62+BH65+BH67+BH33</f>
        <v>5807521.7999999998</v>
      </c>
      <c r="BI71" s="23">
        <f>BI5+BI14+BI16+BI21+BI28+BI35+BI41+BI45+BI51+BI56+BI62+BI65+BI67+BI33</f>
        <v>6425951.7000000002</v>
      </c>
      <c r="BJ71" s="23">
        <f t="shared" si="59"/>
        <v>110.64877449104023</v>
      </c>
      <c r="BK71" s="23">
        <f t="shared" si="73"/>
        <v>94.395356254145526</v>
      </c>
      <c r="BL71" s="23">
        <f t="shared" si="56"/>
        <v>100</v>
      </c>
      <c r="BM71" s="23">
        <f>BM5+BM14+BM16+BM21+BM28+BM35+BM41+BM45+BM51+BM56+BM62+BM65+BM67+BM33</f>
        <v>6163597.9000000013</v>
      </c>
      <c r="BN71" s="23">
        <f t="shared" si="57"/>
        <v>95.917277124880997</v>
      </c>
      <c r="BO71" s="23">
        <f t="shared" si="58"/>
        <v>100</v>
      </c>
      <c r="BP71" s="238">
        <f>BB71-AU71</f>
        <v>-1406644.5999999996</v>
      </c>
    </row>
    <row r="72" spans="1:68" ht="23.25" hidden="1" customHeight="1" x14ac:dyDescent="0.2">
      <c r="A72" s="225"/>
      <c r="P72" s="150">
        <v>5853423.7999999998</v>
      </c>
      <c r="Q72" s="151"/>
      <c r="R72" s="151">
        <v>5884861.7999999998</v>
      </c>
      <c r="S72" s="151">
        <v>5898005.4000000004</v>
      </c>
      <c r="T72" s="151">
        <v>1595856.2</v>
      </c>
      <c r="U72" s="151">
        <v>3032098.7</v>
      </c>
      <c r="V72" s="151">
        <v>6254743.7000000002</v>
      </c>
      <c r="W72" s="151">
        <v>6418317.7999999998</v>
      </c>
      <c r="X72" s="151">
        <v>3712912.6</v>
      </c>
      <c r="Y72" s="151">
        <v>4251720.1462500002</v>
      </c>
      <c r="Z72" s="151">
        <v>6538038</v>
      </c>
      <c r="AA72" s="151">
        <v>4861199.5</v>
      </c>
      <c r="AB72" s="151">
        <v>6763185.5</v>
      </c>
      <c r="AC72" s="151">
        <v>6901727.5999999996</v>
      </c>
      <c r="AD72" s="151">
        <v>6901727.5999999996</v>
      </c>
      <c r="AE72" s="151">
        <v>6237478.9000000004</v>
      </c>
      <c r="AF72" s="152">
        <v>6765943.4000000004</v>
      </c>
      <c r="AG72" s="152">
        <v>7437997.7000000002</v>
      </c>
      <c r="AH72" s="152">
        <v>1868274.3</v>
      </c>
      <c r="AI72" s="152">
        <v>7628824.7000000002</v>
      </c>
      <c r="AJ72" s="152">
        <v>8164796</v>
      </c>
      <c r="AK72" s="152">
        <f t="shared" si="69"/>
        <v>106.56120440143084</v>
      </c>
      <c r="AL72" s="152">
        <v>8023233.0999999996</v>
      </c>
      <c r="AM72" s="152">
        <v>5564243.4000000004</v>
      </c>
      <c r="AO72" s="152">
        <v>7998273.9000000004</v>
      </c>
      <c r="AP72" s="152">
        <f>AO72-AL72</f>
        <v>-24959.199999999255</v>
      </c>
      <c r="AS72" s="152">
        <f>AS71/AO71*100</f>
        <v>77.932592430974395</v>
      </c>
      <c r="AU72" s="152">
        <v>8214131.7000000002</v>
      </c>
      <c r="AV72" s="23">
        <f t="shared" si="54"/>
        <v>102.37932261995479</v>
      </c>
      <c r="AW72" s="152">
        <f t="shared" si="60"/>
        <v>131.68993164850625</v>
      </c>
      <c r="AX72" s="152">
        <f t="shared" si="70"/>
        <v>100</v>
      </c>
      <c r="AY72" s="151">
        <v>6009683.9000000004</v>
      </c>
      <c r="AZ72" s="151">
        <v>6009683.9000000004</v>
      </c>
      <c r="BA72" s="151">
        <v>6009683.9000000004</v>
      </c>
      <c r="BB72" s="152">
        <v>6807487.0999999996</v>
      </c>
      <c r="BC72" s="152">
        <f t="shared" si="71"/>
        <v>113.27529389690527</v>
      </c>
      <c r="BD72" s="152">
        <f t="shared" si="72"/>
        <v>82.87530987602743</v>
      </c>
      <c r="BE72" s="152">
        <f t="shared" si="55"/>
        <v>99.999999999999986</v>
      </c>
      <c r="BF72" s="151">
        <v>5807521.7999999998</v>
      </c>
      <c r="BG72" s="128">
        <v>5807521.7999999998</v>
      </c>
      <c r="BH72" s="128">
        <v>5807521.7999999998</v>
      </c>
      <c r="BI72" s="153">
        <v>6425951.7000000002</v>
      </c>
      <c r="BJ72" s="152">
        <f t="shared" si="59"/>
        <v>110.64877449104023</v>
      </c>
      <c r="BK72" s="152">
        <f t="shared" si="73"/>
        <v>94.39535625414554</v>
      </c>
      <c r="BL72" s="152">
        <f t="shared" si="56"/>
        <v>100</v>
      </c>
      <c r="BM72" s="153">
        <v>6163597.9000000004</v>
      </c>
      <c r="BN72" s="152">
        <f t="shared" si="57"/>
        <v>95.917277124880968</v>
      </c>
      <c r="BO72" s="152">
        <f t="shared" si="58"/>
        <v>99.999999999999986</v>
      </c>
      <c r="BP72" s="155">
        <f>AU71/AF71*100</f>
        <v>121.40408534898475</v>
      </c>
    </row>
    <row r="73" spans="1:68" ht="24.75" hidden="1" customHeight="1" x14ac:dyDescent="0.2">
      <c r="A73" s="225"/>
      <c r="P73" s="151">
        <f>P71-P72</f>
        <v>0</v>
      </c>
      <c r="Q73" s="151"/>
      <c r="R73" s="151">
        <f>R71-R72</f>
        <v>0</v>
      </c>
      <c r="S73" s="151">
        <f>S71-S72</f>
        <v>0</v>
      </c>
      <c r="T73" s="151">
        <f>T71-T72</f>
        <v>0</v>
      </c>
      <c r="U73" s="151">
        <f t="shared" ref="U73:BI73" si="75">U71-U72</f>
        <v>0</v>
      </c>
      <c r="V73" s="151">
        <f t="shared" si="75"/>
        <v>0</v>
      </c>
      <c r="W73" s="151">
        <f t="shared" si="75"/>
        <v>0</v>
      </c>
      <c r="X73" s="151">
        <f t="shared" si="75"/>
        <v>0</v>
      </c>
      <c r="Y73" s="151">
        <f t="shared" si="75"/>
        <v>-5.0100013613700867E-3</v>
      </c>
      <c r="Z73" s="151">
        <f t="shared" si="75"/>
        <v>0</v>
      </c>
      <c r="AA73" s="151">
        <f t="shared" si="75"/>
        <v>0</v>
      </c>
      <c r="AB73" s="151">
        <f t="shared" si="75"/>
        <v>0</v>
      </c>
      <c r="AC73" s="151">
        <f t="shared" si="75"/>
        <v>0</v>
      </c>
      <c r="AD73" s="151">
        <f t="shared" si="75"/>
        <v>0</v>
      </c>
      <c r="AE73" s="151">
        <f t="shared" si="75"/>
        <v>0</v>
      </c>
      <c r="AF73" s="152">
        <f t="shared" si="75"/>
        <v>0</v>
      </c>
      <c r="AG73" s="152">
        <f t="shared" si="75"/>
        <v>0</v>
      </c>
      <c r="AH73" s="152">
        <f t="shared" si="75"/>
        <v>0</v>
      </c>
      <c r="AI73" s="152">
        <f>AI71-AI72</f>
        <v>0</v>
      </c>
      <c r="AJ73" s="152">
        <f t="shared" si="75"/>
        <v>0</v>
      </c>
      <c r="AL73" s="152">
        <f>AL71-AL72</f>
        <v>0</v>
      </c>
      <c r="AM73" s="152">
        <f t="shared" si="75"/>
        <v>-8.9999999850988388E-2</v>
      </c>
      <c r="AO73" s="152">
        <f t="shared" ref="AO73:AU73" si="76">AO71-AO72</f>
        <v>0</v>
      </c>
      <c r="AU73" s="152">
        <f t="shared" si="76"/>
        <v>0</v>
      </c>
      <c r="AY73" s="151">
        <f t="shared" si="75"/>
        <v>0</v>
      </c>
      <c r="AZ73" s="151">
        <f t="shared" si="75"/>
        <v>0</v>
      </c>
      <c r="BA73" s="151">
        <f t="shared" si="75"/>
        <v>0</v>
      </c>
      <c r="BB73" s="152">
        <f t="shared" si="75"/>
        <v>0</v>
      </c>
      <c r="BF73" s="151">
        <f t="shared" si="75"/>
        <v>0</v>
      </c>
      <c r="BG73" s="151">
        <f t="shared" si="75"/>
        <v>0</v>
      </c>
      <c r="BH73" s="151">
        <f t="shared" si="75"/>
        <v>0</v>
      </c>
      <c r="BI73" s="152">
        <f t="shared" si="75"/>
        <v>0</v>
      </c>
      <c r="BM73" s="152">
        <f>BM71-BM72</f>
        <v>0</v>
      </c>
    </row>
    <row r="74" spans="1:68" hidden="1" x14ac:dyDescent="0.2">
      <c r="A74" s="225"/>
      <c r="AJ74" s="152">
        <f>AJ71-AE71</f>
        <v>1927317.1000000006</v>
      </c>
      <c r="BB74" s="152">
        <f>BB71-AJ71</f>
        <v>-1357308.9000000004</v>
      </c>
      <c r="BI74" s="155">
        <f>BI71-BB71</f>
        <v>-381535.40000000037</v>
      </c>
      <c r="BM74" s="155">
        <f>BM71-BI71</f>
        <v>-262353.79999999888</v>
      </c>
    </row>
    <row r="75" spans="1:68" hidden="1" x14ac:dyDescent="0.2">
      <c r="A75" s="225"/>
      <c r="Z75" s="151">
        <f>Z71/Q71*100</f>
        <v>116.29539869914977</v>
      </c>
      <c r="AJ75" s="152">
        <f>AJ71/AE71*100</f>
        <v>130.8989758666759</v>
      </c>
      <c r="BB75" s="152">
        <f>BB71/AJ71*100</f>
        <v>83.376083125653111</v>
      </c>
      <c r="BI75" s="153">
        <f>BI71/AE71*100</f>
        <v>103.02161823745809</v>
      </c>
      <c r="BM75" s="153">
        <f>BM71/AE72*100</f>
        <v>98.8155310633596</v>
      </c>
    </row>
    <row r="76" spans="1:68" hidden="1" x14ac:dyDescent="0.2">
      <c r="A76" s="225"/>
      <c r="AJ76" s="152">
        <f>AJ71/P71*100</f>
        <v>139.4875252326681</v>
      </c>
      <c r="BB76" s="152">
        <f>BB71/AE71*100</f>
        <v>109.13843892922827</v>
      </c>
    </row>
    <row r="77" spans="1:68" hidden="1" x14ac:dyDescent="0.2">
      <c r="A77" s="225"/>
      <c r="BB77" s="152">
        <f>BB35+BB41+BB45+BB51+BB56</f>
        <v>3530155.8</v>
      </c>
      <c r="BC77" s="152">
        <f t="shared" ref="BC77:BO77" si="77">BC35+BC41+BC45+BC51+BC56</f>
        <v>569.25597417029076</v>
      </c>
      <c r="BD77" s="152">
        <f t="shared" si="77"/>
        <v>427.72272888736046</v>
      </c>
      <c r="BE77" s="152">
        <f t="shared" si="77"/>
        <v>51.856959082595978</v>
      </c>
      <c r="BF77" s="152">
        <f t="shared" si="77"/>
        <v>3053297.600000001</v>
      </c>
      <c r="BG77" s="152">
        <f t="shared" si="77"/>
        <v>3053297.600000001</v>
      </c>
      <c r="BH77" s="152">
        <f t="shared" si="77"/>
        <v>3053297.600000001</v>
      </c>
      <c r="BI77" s="152">
        <f t="shared" si="77"/>
        <v>3291480.3000000003</v>
      </c>
      <c r="BJ77" s="152">
        <f t="shared" si="77"/>
        <v>500</v>
      </c>
      <c r="BK77" s="152">
        <f t="shared" si="77"/>
        <v>462.75720200388361</v>
      </c>
      <c r="BL77" s="152">
        <f t="shared" si="77"/>
        <v>52.57487970169997</v>
      </c>
      <c r="BM77" s="152">
        <f t="shared" si="77"/>
        <v>3309729.6</v>
      </c>
      <c r="BN77" s="152">
        <f>BN35+BN41+BN45+BN51+BN56</f>
        <v>500.61329617603121</v>
      </c>
      <c r="BO77" s="152">
        <f t="shared" si="77"/>
        <v>53.698012973883309</v>
      </c>
    </row>
  </sheetData>
  <autoFilter ref="A4:BP76">
    <filterColumn colId="2">
      <filters blank="1"/>
    </filterColumn>
  </autoFilter>
  <mergeCells count="1">
    <mergeCell ref="AQ2:AS2"/>
  </mergeCells>
  <pageMargins left="0.31496062992125984" right="0.19685039370078741" top="0.15748031496062992" bottom="0.19685039370078741" header="0" footer="0.19685039370078741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8"/>
  <sheetViews>
    <sheetView zoomScale="80" zoomScaleNormal="80" zoomScaleSheetLayoutView="110" workbookViewId="0">
      <selection activeCell="BC7" sqref="BC7"/>
    </sheetView>
  </sheetViews>
  <sheetFormatPr defaultRowHeight="15" x14ac:dyDescent="0.25"/>
  <cols>
    <col min="1" max="1" width="5.42578125" style="250" bestFit="1" customWidth="1"/>
    <col min="2" max="2" width="37" style="250" customWidth="1"/>
    <col min="3" max="3" width="5.7109375" style="250" customWidth="1"/>
    <col min="4" max="4" width="13" style="158" hidden="1" customWidth="1"/>
    <col min="5" max="5" width="10.28515625" style="158" hidden="1" customWidth="1"/>
    <col min="6" max="6" width="10.5703125" style="158" hidden="1" customWidth="1"/>
    <col min="7" max="7" width="14.28515625" style="158" hidden="1" customWidth="1"/>
    <col min="8" max="8" width="13.5703125" style="158" hidden="1" customWidth="1"/>
    <col min="9" max="10" width="13.7109375" style="158" hidden="1" customWidth="1"/>
    <col min="11" max="12" width="12.85546875" style="158" hidden="1" customWidth="1"/>
    <col min="13" max="13" width="13.7109375" style="158" hidden="1" customWidth="1"/>
    <col min="14" max="14" width="14.42578125" style="158" hidden="1" customWidth="1"/>
    <col min="15" max="15" width="13.5703125" style="158" hidden="1" customWidth="1"/>
    <col min="16" max="16" width="13.140625" style="158" hidden="1" customWidth="1"/>
    <col min="17" max="17" width="16.28515625" style="158" hidden="1" customWidth="1"/>
    <col min="18" max="18" width="16.85546875" style="158" hidden="1" customWidth="1"/>
    <col min="19" max="19" width="14.42578125" style="158" hidden="1" customWidth="1"/>
    <col min="20" max="21" width="15.85546875" style="158" hidden="1" customWidth="1"/>
    <col min="22" max="22" width="13.140625" style="158" hidden="1" customWidth="1"/>
    <col min="23" max="24" width="17.28515625" style="158" hidden="1" customWidth="1"/>
    <col min="25" max="25" width="5.85546875" style="158" hidden="1" customWidth="1"/>
    <col min="26" max="26" width="12.42578125" style="158" hidden="1" customWidth="1"/>
    <col min="27" max="30" width="13.140625" style="158" customWidth="1"/>
    <col min="31" max="31" width="12.28515625" style="158" customWidth="1"/>
    <col min="32" max="32" width="13.140625" style="158" hidden="1" customWidth="1"/>
    <col min="33" max="33" width="8.7109375" style="158" hidden="1" customWidth="1"/>
    <col min="34" max="34" width="9" style="158" hidden="1" customWidth="1"/>
    <col min="35" max="35" width="12.5703125" style="158" customWidth="1"/>
    <col min="36" max="36" width="11.85546875" style="158" customWidth="1"/>
    <col min="37" max="37" width="9.140625" style="158" customWidth="1"/>
    <col min="38" max="38" width="11.5703125" style="158" hidden="1" customWidth="1"/>
    <col min="39" max="39" width="8.140625" style="158" hidden="1" customWidth="1"/>
    <col min="40" max="40" width="7.7109375" style="158" hidden="1" customWidth="1"/>
    <col min="41" max="41" width="7.42578125" style="158" hidden="1" customWidth="1"/>
    <col min="42" max="42" width="14" style="158" hidden="1" customWidth="1"/>
    <col min="43" max="43" width="12.7109375" style="158" hidden="1" customWidth="1"/>
    <col min="44" max="44" width="8.140625" style="158" hidden="1" customWidth="1"/>
    <col min="45" max="45" width="7.28515625" style="158" hidden="1" customWidth="1"/>
    <col min="46" max="46" width="6.5703125" style="158" hidden="1" customWidth="1"/>
    <col min="47" max="47" width="11.5703125" style="158" hidden="1" customWidth="1"/>
    <col min="48" max="48" width="6.5703125" style="158" hidden="1" customWidth="1"/>
    <col min="49" max="49" width="6" style="158" hidden="1" customWidth="1"/>
    <col min="50" max="16384" width="9.140625" style="158"/>
  </cols>
  <sheetData>
    <row r="1" spans="1:49" ht="26.25" customHeight="1" x14ac:dyDescent="0.25"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77" t="s">
        <v>356</v>
      </c>
      <c r="AJ1" s="277"/>
      <c r="AK1" s="277"/>
      <c r="AL1" s="251"/>
      <c r="AM1" s="251"/>
      <c r="AN1" s="251"/>
      <c r="AO1" s="251"/>
      <c r="AP1" s="251"/>
      <c r="AQ1" s="251"/>
      <c r="AR1" s="251"/>
      <c r="AS1" s="251"/>
      <c r="AT1" s="251" t="s">
        <v>356</v>
      </c>
      <c r="AU1" s="252"/>
      <c r="AV1" s="251"/>
      <c r="AW1" s="251"/>
    </row>
    <row r="2" spans="1:49" s="253" customFormat="1" ht="24.75" customHeight="1" x14ac:dyDescent="0.25">
      <c r="B2" s="254" t="s">
        <v>40</v>
      </c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254"/>
      <c r="AF2" s="254"/>
      <c r="AG2" s="254"/>
      <c r="AH2" s="254"/>
      <c r="AI2" s="254"/>
      <c r="AJ2" s="254"/>
      <c r="AK2" s="254"/>
      <c r="AL2" s="254"/>
      <c r="AM2" s="254"/>
      <c r="AN2" s="254"/>
      <c r="AO2" s="254"/>
      <c r="AP2" s="254"/>
      <c r="AQ2" s="254"/>
      <c r="AR2" s="254"/>
      <c r="AS2" s="254"/>
      <c r="AT2" s="254"/>
      <c r="AU2" s="255"/>
      <c r="AV2" s="254"/>
      <c r="AW2" s="254"/>
    </row>
    <row r="3" spans="1:49" ht="1.5" customHeight="1" x14ac:dyDescent="0.25">
      <c r="A3" s="256"/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</row>
    <row r="4" spans="1:49" s="253" customFormat="1" ht="65.25" customHeight="1" x14ac:dyDescent="0.25">
      <c r="A4" s="257"/>
      <c r="B4" s="258" t="s">
        <v>0</v>
      </c>
      <c r="C4" s="258" t="s">
        <v>41</v>
      </c>
      <c r="D4" s="230" t="s">
        <v>2</v>
      </c>
      <c r="E4" s="230" t="s">
        <v>3</v>
      </c>
      <c r="F4" s="259" t="s">
        <v>70</v>
      </c>
      <c r="G4" s="260" t="s">
        <v>101</v>
      </c>
      <c r="H4" s="259" t="s">
        <v>268</v>
      </c>
      <c r="I4" s="230" t="s">
        <v>302</v>
      </c>
      <c r="J4" s="230" t="s">
        <v>289</v>
      </c>
      <c r="K4" s="230" t="s">
        <v>291</v>
      </c>
      <c r="L4" s="230" t="s">
        <v>293</v>
      </c>
      <c r="M4" s="230" t="s">
        <v>295</v>
      </c>
      <c r="N4" s="230" t="s">
        <v>303</v>
      </c>
      <c r="O4" s="230" t="s">
        <v>306</v>
      </c>
      <c r="P4" s="261" t="s">
        <v>4</v>
      </c>
      <c r="Q4" s="261" t="s">
        <v>308</v>
      </c>
      <c r="R4" s="262" t="s">
        <v>304</v>
      </c>
      <c r="S4" s="230" t="s">
        <v>309</v>
      </c>
      <c r="T4" s="230" t="s">
        <v>314</v>
      </c>
      <c r="U4" s="230" t="s">
        <v>315</v>
      </c>
      <c r="V4" s="230" t="s">
        <v>317</v>
      </c>
      <c r="W4" s="230" t="s">
        <v>327</v>
      </c>
      <c r="X4" s="230" t="s">
        <v>337</v>
      </c>
      <c r="Y4" s="230" t="s">
        <v>4</v>
      </c>
      <c r="Z4" s="230" t="s">
        <v>338</v>
      </c>
      <c r="AA4" s="230" t="s">
        <v>332</v>
      </c>
      <c r="AB4" s="230" t="s">
        <v>339</v>
      </c>
      <c r="AC4" s="230" t="s">
        <v>351</v>
      </c>
      <c r="AD4" s="230" t="s">
        <v>352</v>
      </c>
      <c r="AE4" s="230" t="s">
        <v>1193</v>
      </c>
      <c r="AF4" s="230" t="s">
        <v>333</v>
      </c>
      <c r="AG4" s="230" t="s">
        <v>1208</v>
      </c>
      <c r="AH4" s="230" t="s">
        <v>1203</v>
      </c>
      <c r="AI4" s="230" t="s">
        <v>1195</v>
      </c>
      <c r="AJ4" s="230" t="s">
        <v>1209</v>
      </c>
      <c r="AK4" s="230" t="s">
        <v>1210</v>
      </c>
      <c r="AL4" s="230" t="s">
        <v>319</v>
      </c>
      <c r="AM4" s="261" t="s">
        <v>1211</v>
      </c>
      <c r="AN4" s="261" t="s">
        <v>1212</v>
      </c>
      <c r="AO4" s="261" t="s">
        <v>1213</v>
      </c>
      <c r="AP4" s="230" t="s">
        <v>334</v>
      </c>
      <c r="AQ4" s="230" t="s">
        <v>322</v>
      </c>
      <c r="AR4" s="261" t="s">
        <v>1214</v>
      </c>
      <c r="AS4" s="261" t="s">
        <v>375</v>
      </c>
      <c r="AT4" s="261" t="s">
        <v>1213</v>
      </c>
      <c r="AU4" s="230" t="s">
        <v>1207</v>
      </c>
      <c r="AV4" s="261" t="s">
        <v>379</v>
      </c>
      <c r="AW4" s="261" t="s">
        <v>1213</v>
      </c>
    </row>
    <row r="5" spans="1:49" ht="32.25" customHeight="1" x14ac:dyDescent="0.25">
      <c r="A5" s="263">
        <v>1</v>
      </c>
      <c r="B5" s="264" t="s">
        <v>42</v>
      </c>
      <c r="C5" s="265" t="s">
        <v>43</v>
      </c>
      <c r="D5" s="266">
        <v>7323.4</v>
      </c>
      <c r="E5" s="266">
        <v>7734.4</v>
      </c>
      <c r="F5" s="266">
        <v>8482.7000000000007</v>
      </c>
      <c r="G5" s="266">
        <v>9009.1</v>
      </c>
      <c r="H5" s="266">
        <v>9707</v>
      </c>
      <c r="I5" s="266">
        <v>11331.3</v>
      </c>
      <c r="J5" s="267">
        <v>10160.700000000001</v>
      </c>
      <c r="K5" s="267">
        <v>10160.700000000001</v>
      </c>
      <c r="L5" s="267">
        <v>10760.7</v>
      </c>
      <c r="M5" s="267">
        <v>11922.6</v>
      </c>
      <c r="N5" s="267">
        <v>12500.6</v>
      </c>
      <c r="O5" s="267">
        <v>13260.6</v>
      </c>
      <c r="P5" s="267">
        <v>13260.6</v>
      </c>
      <c r="Q5" s="267">
        <v>13144.6</v>
      </c>
      <c r="R5" s="267">
        <v>7504.2</v>
      </c>
      <c r="S5" s="267">
        <v>7504.2</v>
      </c>
      <c r="T5" s="267">
        <v>8679.7000000000007</v>
      </c>
      <c r="U5" s="267">
        <v>8740</v>
      </c>
      <c r="V5" s="267">
        <v>8838</v>
      </c>
      <c r="W5" s="267">
        <v>9928.7999999999993</v>
      </c>
      <c r="X5" s="267">
        <v>9928.7999999999993</v>
      </c>
      <c r="Y5" s="267">
        <v>9928.7999999999993</v>
      </c>
      <c r="Z5" s="267">
        <v>9770.7999999999993</v>
      </c>
      <c r="AA5" s="267">
        <v>7864</v>
      </c>
      <c r="AB5" s="267">
        <v>7864</v>
      </c>
      <c r="AC5" s="267">
        <v>7864</v>
      </c>
      <c r="AD5" s="267">
        <v>7864</v>
      </c>
      <c r="AE5" s="267">
        <v>9066.5</v>
      </c>
      <c r="AF5" s="267">
        <v>7931.7</v>
      </c>
      <c r="AG5" s="267">
        <f>AE5/AA5*100</f>
        <v>115.29120040691761</v>
      </c>
      <c r="AH5" s="267">
        <f>AE5/Z5*100</f>
        <v>92.791787775821845</v>
      </c>
      <c r="AI5" s="267">
        <v>9354.2999999999993</v>
      </c>
      <c r="AJ5" s="267">
        <f>AI5-AE5</f>
        <v>287.79999999999927</v>
      </c>
      <c r="AK5" s="267">
        <f>AI5/AA5*100</f>
        <v>118.95091556459816</v>
      </c>
      <c r="AL5" s="267">
        <v>10650.8</v>
      </c>
      <c r="AM5" s="267">
        <f>AL5/AF5*100</f>
        <v>134.28142768889393</v>
      </c>
      <c r="AN5" s="267">
        <f>AL5/AE5*100</f>
        <v>117.47421827607126</v>
      </c>
      <c r="AO5" s="267">
        <f>AL5/$AL$16*100</f>
        <v>0.15645714784324963</v>
      </c>
      <c r="AP5" s="267">
        <v>7931.7</v>
      </c>
      <c r="AQ5" s="267">
        <v>9721.9</v>
      </c>
      <c r="AR5" s="267">
        <f>AQ5/AP5*100</f>
        <v>122.57019302293328</v>
      </c>
      <c r="AS5" s="267">
        <f>AQ5/AL5*100</f>
        <v>91.27858940173509</v>
      </c>
      <c r="AT5" s="267">
        <f>AQ5/$AQ$16*100</f>
        <v>0.15129120874033333</v>
      </c>
      <c r="AU5" s="267">
        <v>9721.9</v>
      </c>
      <c r="AV5" s="267">
        <f>AU5/AQ5*100</f>
        <v>100</v>
      </c>
      <c r="AW5" s="267">
        <f>AU5/$AU$16*100</f>
        <v>0.15773092530906338</v>
      </c>
    </row>
    <row r="6" spans="1:49" ht="53.25" customHeight="1" x14ac:dyDescent="0.25">
      <c r="A6" s="263" t="s">
        <v>1215</v>
      </c>
      <c r="B6" s="268" t="s">
        <v>294</v>
      </c>
      <c r="C6" s="269" t="s">
        <v>274</v>
      </c>
      <c r="D6" s="266">
        <v>1601226.9</v>
      </c>
      <c r="E6" s="266">
        <v>1719872.5</v>
      </c>
      <c r="F6" s="266">
        <v>1790789</v>
      </c>
      <c r="G6" s="266">
        <v>1913845.6</v>
      </c>
      <c r="H6" s="266">
        <v>1996589.5</v>
      </c>
      <c r="I6" s="266">
        <v>2137656</v>
      </c>
      <c r="J6" s="267">
        <v>2183378.9</v>
      </c>
      <c r="K6" s="267">
        <v>2192191.2999999998</v>
      </c>
      <c r="L6" s="267">
        <v>2259715.9</v>
      </c>
      <c r="M6" s="267">
        <v>2281171.2999999998</v>
      </c>
      <c r="N6" s="267">
        <v>2307427.4</v>
      </c>
      <c r="O6" s="267">
        <v>2294121.9</v>
      </c>
      <c r="P6" s="267">
        <v>2294121.9</v>
      </c>
      <c r="Q6" s="267">
        <v>2293964.2000000002</v>
      </c>
      <c r="R6" s="267">
        <v>2341694.9</v>
      </c>
      <c r="S6" s="267">
        <v>2353024.4</v>
      </c>
      <c r="T6" s="267">
        <v>2366584.1</v>
      </c>
      <c r="U6" s="267">
        <v>2462573.5</v>
      </c>
      <c r="V6" s="267">
        <v>2520008.6</v>
      </c>
      <c r="W6" s="267">
        <v>2544136</v>
      </c>
      <c r="X6" s="267">
        <v>2534072.6</v>
      </c>
      <c r="Y6" s="267">
        <v>2534072.6</v>
      </c>
      <c r="Z6" s="267">
        <v>2529511.2000000002</v>
      </c>
      <c r="AA6" s="267">
        <v>2831770.4</v>
      </c>
      <c r="AB6" s="267">
        <v>2847394</v>
      </c>
      <c r="AC6" s="267">
        <v>2866805.5</v>
      </c>
      <c r="AD6" s="267">
        <v>2880033.9</v>
      </c>
      <c r="AE6" s="267">
        <v>2919659.6</v>
      </c>
      <c r="AF6" s="267">
        <v>2782320.9</v>
      </c>
      <c r="AG6" s="267">
        <f t="shared" ref="AG6:AG16" si="0">AE6/AA6*100</f>
        <v>103.10368382973422</v>
      </c>
      <c r="AH6" s="267">
        <f t="shared" ref="AH6:AH16" si="1">AE6/Z6*100</f>
        <v>115.42386529065378</v>
      </c>
      <c r="AI6" s="267">
        <v>2929921.5</v>
      </c>
      <c r="AJ6" s="267">
        <f t="shared" ref="AJ6:AJ15" si="2">AI6-AE6</f>
        <v>10261.899999999907</v>
      </c>
      <c r="AK6" s="267">
        <f t="shared" ref="AK6:AK15" si="3">AI6/AA6*100</f>
        <v>103.46606843549179</v>
      </c>
      <c r="AL6" s="267">
        <v>2980519</v>
      </c>
      <c r="AM6" s="267">
        <f t="shared" ref="AM6:AM16" si="4">AE6/AA6*100</f>
        <v>103.10368382973422</v>
      </c>
      <c r="AN6" s="267">
        <f t="shared" ref="AN6:AN16" si="5">AL6/AE6*100</f>
        <v>102.08446902508771</v>
      </c>
      <c r="AO6" s="267">
        <f t="shared" ref="AO6:AO16" si="6">AL6/$AL$16*100</f>
        <v>43.782955443029124</v>
      </c>
      <c r="AP6" s="267">
        <v>2602806.2000000002</v>
      </c>
      <c r="AQ6" s="267">
        <v>2782244.1</v>
      </c>
      <c r="AR6" s="267">
        <f t="shared" ref="AR6:AR16" si="7">AQ6/AP6*100</f>
        <v>106.89401692680769</v>
      </c>
      <c r="AS6" s="267">
        <f t="shared" ref="AS6:AS16" si="8">AQ6/AL6*100</f>
        <v>93.347638448203156</v>
      </c>
      <c r="AT6" s="267">
        <f t="shared" ref="AT6:AT16" si="9">AQ6/$AQ$16*100</f>
        <v>43.296996770143792</v>
      </c>
      <c r="AU6" s="267">
        <v>2768778.5</v>
      </c>
      <c r="AV6" s="267">
        <f t="shared" ref="AV6:AV16" si="10">AU6/AQ6*100</f>
        <v>99.516016585316862</v>
      </c>
      <c r="AW6" s="267">
        <f t="shared" ref="AW6:AW16" si="11">AU6/$AU$16*100</f>
        <v>44.921465431740764</v>
      </c>
    </row>
    <row r="7" spans="1:49" ht="57.75" customHeight="1" x14ac:dyDescent="0.25">
      <c r="A7" s="263" t="s">
        <v>1216</v>
      </c>
      <c r="B7" s="268" t="s">
        <v>48</v>
      </c>
      <c r="C7" s="269" t="s">
        <v>275</v>
      </c>
      <c r="D7" s="266">
        <v>137834.1</v>
      </c>
      <c r="E7" s="266">
        <v>164530.79999999999</v>
      </c>
      <c r="F7" s="266">
        <v>171121</v>
      </c>
      <c r="G7" s="266">
        <v>153848.20000000001</v>
      </c>
      <c r="H7" s="266">
        <v>173197.7</v>
      </c>
      <c r="I7" s="266">
        <v>183238.5</v>
      </c>
      <c r="J7" s="267">
        <v>176360.5</v>
      </c>
      <c r="K7" s="267">
        <v>179161.3</v>
      </c>
      <c r="L7" s="267">
        <v>190623.4</v>
      </c>
      <c r="M7" s="267">
        <v>192130.8</v>
      </c>
      <c r="N7" s="267">
        <v>193300.1</v>
      </c>
      <c r="O7" s="267">
        <v>192982.9</v>
      </c>
      <c r="P7" s="267">
        <v>192982.9</v>
      </c>
      <c r="Q7" s="267">
        <v>192876.2</v>
      </c>
      <c r="R7" s="267">
        <v>187332.3</v>
      </c>
      <c r="S7" s="267">
        <v>187923.9</v>
      </c>
      <c r="T7" s="267">
        <v>202477.2</v>
      </c>
      <c r="U7" s="267">
        <v>215292.2</v>
      </c>
      <c r="V7" s="267">
        <v>219272.6</v>
      </c>
      <c r="W7" s="267">
        <v>221335.9</v>
      </c>
      <c r="X7" s="267">
        <v>221499.4</v>
      </c>
      <c r="Y7" s="267">
        <v>221499.4</v>
      </c>
      <c r="Z7" s="267">
        <v>220827.6</v>
      </c>
      <c r="AA7" s="267">
        <v>227778.4</v>
      </c>
      <c r="AB7" s="267">
        <v>233519</v>
      </c>
      <c r="AC7" s="267">
        <v>241224.4</v>
      </c>
      <c r="AD7" s="267">
        <v>245290.6</v>
      </c>
      <c r="AE7" s="267">
        <v>264297</v>
      </c>
      <c r="AF7" s="267">
        <v>226608.5</v>
      </c>
      <c r="AG7" s="267">
        <f t="shared" si="0"/>
        <v>116.03251230142982</v>
      </c>
      <c r="AH7" s="267">
        <f t="shared" si="1"/>
        <v>119.68476766491145</v>
      </c>
      <c r="AI7" s="267">
        <v>264105.2</v>
      </c>
      <c r="AJ7" s="267">
        <f t="shared" si="2"/>
        <v>-191.79999999998836</v>
      </c>
      <c r="AK7" s="267">
        <f t="shared" si="3"/>
        <v>115.94830765340349</v>
      </c>
      <c r="AL7" s="267">
        <v>281862.7</v>
      </c>
      <c r="AM7" s="267">
        <f t="shared" si="4"/>
        <v>116.03251230142982</v>
      </c>
      <c r="AN7" s="267">
        <f t="shared" si="5"/>
        <v>106.64619727049494</v>
      </c>
      <c r="AO7" s="267">
        <f t="shared" si="6"/>
        <v>4.1404809146165098</v>
      </c>
      <c r="AP7" s="267">
        <v>226613.8</v>
      </c>
      <c r="AQ7" s="267">
        <v>276553.09999999998</v>
      </c>
      <c r="AR7" s="267">
        <f t="shared" si="7"/>
        <v>122.03718396673106</v>
      </c>
      <c r="AS7" s="267">
        <f t="shared" si="8"/>
        <v>98.116245959468912</v>
      </c>
      <c r="AT7" s="267">
        <f t="shared" si="9"/>
        <v>4.3036909225445932</v>
      </c>
      <c r="AU7" s="267">
        <v>276551.40000000002</v>
      </c>
      <c r="AV7" s="267">
        <f t="shared" si="10"/>
        <v>99.999385289841285</v>
      </c>
      <c r="AW7" s="267">
        <f t="shared" si="11"/>
        <v>4.4868501236915534</v>
      </c>
    </row>
    <row r="8" spans="1:49" ht="53.25" customHeight="1" x14ac:dyDescent="0.25">
      <c r="A8" s="263" t="s">
        <v>1217</v>
      </c>
      <c r="B8" s="268" t="s">
        <v>49</v>
      </c>
      <c r="C8" s="269" t="s">
        <v>276</v>
      </c>
      <c r="D8" s="266">
        <v>83123.97</v>
      </c>
      <c r="E8" s="266">
        <v>101508.1</v>
      </c>
      <c r="F8" s="266">
        <v>116909.3</v>
      </c>
      <c r="G8" s="266">
        <v>102419.9</v>
      </c>
      <c r="H8" s="266">
        <v>111184.9</v>
      </c>
      <c r="I8" s="266">
        <v>127334.9</v>
      </c>
      <c r="J8" s="267">
        <v>124203.3</v>
      </c>
      <c r="K8" s="267">
        <v>123603.3</v>
      </c>
      <c r="L8" s="267">
        <v>127987.7</v>
      </c>
      <c r="M8" s="267">
        <v>129726</v>
      </c>
      <c r="N8" s="267">
        <v>135936</v>
      </c>
      <c r="O8" s="267">
        <v>135748</v>
      </c>
      <c r="P8" s="267">
        <v>135748</v>
      </c>
      <c r="Q8" s="267">
        <v>135748</v>
      </c>
      <c r="R8" s="267">
        <v>134011.79999999999</v>
      </c>
      <c r="S8" s="267">
        <v>136604.79999999999</v>
      </c>
      <c r="T8" s="267">
        <v>138522.20000000001</v>
      </c>
      <c r="U8" s="267">
        <v>150656.79999999999</v>
      </c>
      <c r="V8" s="267">
        <v>156472</v>
      </c>
      <c r="W8" s="267">
        <v>162665</v>
      </c>
      <c r="X8" s="267">
        <v>162665.60000000001</v>
      </c>
      <c r="Y8" s="267">
        <v>162665.60000000001</v>
      </c>
      <c r="Z8" s="267">
        <v>160667.20000000001</v>
      </c>
      <c r="AA8" s="267">
        <v>152878.39999999999</v>
      </c>
      <c r="AB8" s="267">
        <v>154035.6</v>
      </c>
      <c r="AC8" s="267">
        <v>163959.1</v>
      </c>
      <c r="AD8" s="267">
        <v>166652.79999999999</v>
      </c>
      <c r="AE8" s="267">
        <v>172593.7</v>
      </c>
      <c r="AF8" s="267">
        <v>152290.70000000001</v>
      </c>
      <c r="AG8" s="267">
        <f t="shared" si="0"/>
        <v>112.89606641618437</v>
      </c>
      <c r="AH8" s="267">
        <f t="shared" si="1"/>
        <v>107.4231081390601</v>
      </c>
      <c r="AI8" s="267">
        <v>172540.7</v>
      </c>
      <c r="AJ8" s="267">
        <f t="shared" si="2"/>
        <v>-53</v>
      </c>
      <c r="AK8" s="267">
        <f t="shared" si="3"/>
        <v>112.8613983401187</v>
      </c>
      <c r="AL8" s="267">
        <v>179636.2</v>
      </c>
      <c r="AM8" s="267">
        <f t="shared" si="4"/>
        <v>112.89606641618437</v>
      </c>
      <c r="AN8" s="267">
        <f t="shared" si="5"/>
        <v>104.08039227387791</v>
      </c>
      <c r="AO8" s="267">
        <f t="shared" si="6"/>
        <v>2.6388034233484401</v>
      </c>
      <c r="AP8" s="267">
        <v>152290.70000000001</v>
      </c>
      <c r="AQ8" s="267">
        <v>171869.5</v>
      </c>
      <c r="AR8" s="267">
        <f t="shared" si="7"/>
        <v>112.85620198738333</v>
      </c>
      <c r="AS8" s="267">
        <f t="shared" si="8"/>
        <v>95.676428247758523</v>
      </c>
      <c r="AT8" s="267">
        <f t="shared" si="9"/>
        <v>2.6746154970321361</v>
      </c>
      <c r="AU8" s="267">
        <v>171882.3</v>
      </c>
      <c r="AV8" s="267">
        <f t="shared" si="10"/>
        <v>100.00744751104762</v>
      </c>
      <c r="AW8" s="267">
        <f t="shared" si="11"/>
        <v>2.7886682873975275</v>
      </c>
    </row>
    <row r="9" spans="1:49" ht="37.5" customHeight="1" x14ac:dyDescent="0.25">
      <c r="A9" s="263" t="s">
        <v>1218</v>
      </c>
      <c r="B9" s="264" t="s">
        <v>44</v>
      </c>
      <c r="C9" s="270" t="s">
        <v>270</v>
      </c>
      <c r="D9" s="266">
        <v>10324.1</v>
      </c>
      <c r="E9" s="266">
        <v>9318.6</v>
      </c>
      <c r="F9" s="266">
        <v>9439.7999999999993</v>
      </c>
      <c r="G9" s="266">
        <v>9562.7999999999993</v>
      </c>
      <c r="H9" s="266">
        <v>10162.200000000001</v>
      </c>
      <c r="I9" s="266">
        <v>11387.2</v>
      </c>
      <c r="J9" s="267">
        <v>9712.7999999999993</v>
      </c>
      <c r="K9" s="267">
        <v>9712.7999999999993</v>
      </c>
      <c r="L9" s="267">
        <v>10312.799999999999</v>
      </c>
      <c r="M9" s="267">
        <v>10487.6</v>
      </c>
      <c r="N9" s="267">
        <v>11307.6</v>
      </c>
      <c r="O9" s="267">
        <v>11307.6</v>
      </c>
      <c r="P9" s="267">
        <v>11307.6</v>
      </c>
      <c r="Q9" s="267">
        <v>11248.7</v>
      </c>
      <c r="R9" s="267">
        <v>10338.1</v>
      </c>
      <c r="S9" s="267">
        <v>10338.1</v>
      </c>
      <c r="T9" s="267">
        <v>10338.1</v>
      </c>
      <c r="U9" s="267">
        <v>13063.9</v>
      </c>
      <c r="V9" s="267">
        <v>13063.9</v>
      </c>
      <c r="W9" s="267">
        <v>13359.6</v>
      </c>
      <c r="X9" s="267">
        <v>13359.6</v>
      </c>
      <c r="Y9" s="267">
        <v>13359.6</v>
      </c>
      <c r="Z9" s="267">
        <v>12809.1</v>
      </c>
      <c r="AA9" s="267">
        <v>12681.6</v>
      </c>
      <c r="AB9" s="267">
        <v>12681.6</v>
      </c>
      <c r="AC9" s="267">
        <v>12681.6</v>
      </c>
      <c r="AD9" s="267">
        <v>12681.6</v>
      </c>
      <c r="AE9" s="267">
        <v>12748.7</v>
      </c>
      <c r="AF9" s="267">
        <v>12808.6</v>
      </c>
      <c r="AG9" s="267">
        <f t="shared" si="0"/>
        <v>100.52911304567247</v>
      </c>
      <c r="AH9" s="267">
        <f t="shared" si="1"/>
        <v>99.528460235301466</v>
      </c>
      <c r="AI9" s="267">
        <v>12460.8</v>
      </c>
      <c r="AJ9" s="267">
        <f t="shared" si="2"/>
        <v>-287.90000000000146</v>
      </c>
      <c r="AK9" s="267">
        <f t="shared" si="3"/>
        <v>98.258894776684329</v>
      </c>
      <c r="AL9" s="267">
        <v>15267</v>
      </c>
      <c r="AM9" s="267">
        <f t="shared" si="4"/>
        <v>100.52911304567247</v>
      </c>
      <c r="AN9" s="267">
        <f t="shared" si="5"/>
        <v>119.7533866198122</v>
      </c>
      <c r="AO9" s="267">
        <f t="shared" si="6"/>
        <v>0.22426778045995535</v>
      </c>
      <c r="AP9" s="267">
        <v>12808.6</v>
      </c>
      <c r="AQ9" s="267">
        <v>15410.3</v>
      </c>
      <c r="AR9" s="267">
        <f t="shared" si="7"/>
        <v>120.31213403494527</v>
      </c>
      <c r="AS9" s="267">
        <f t="shared" si="8"/>
        <v>100.93862579419664</v>
      </c>
      <c r="AT9" s="267">
        <f t="shared" si="9"/>
        <v>0.23981350497856996</v>
      </c>
      <c r="AU9" s="267">
        <v>15410.3</v>
      </c>
      <c r="AV9" s="267">
        <f t="shared" si="10"/>
        <v>100</v>
      </c>
      <c r="AW9" s="267">
        <f t="shared" si="11"/>
        <v>0.25002117675457053</v>
      </c>
    </row>
    <row r="10" spans="1:49" ht="35.25" customHeight="1" x14ac:dyDescent="0.25">
      <c r="A10" s="263" t="s">
        <v>1219</v>
      </c>
      <c r="B10" s="268" t="s">
        <v>45</v>
      </c>
      <c r="C10" s="269" t="s">
        <v>271</v>
      </c>
      <c r="D10" s="266">
        <v>326627.59999999998</v>
      </c>
      <c r="E10" s="266">
        <v>349969.9</v>
      </c>
      <c r="F10" s="266">
        <v>417700</v>
      </c>
      <c r="G10" s="266">
        <v>414737.6</v>
      </c>
      <c r="H10" s="266">
        <v>414157.2</v>
      </c>
      <c r="I10" s="266">
        <v>463605.4</v>
      </c>
      <c r="J10" s="267">
        <v>379759.7</v>
      </c>
      <c r="K10" s="267">
        <v>393997</v>
      </c>
      <c r="L10" s="267">
        <v>408955.5</v>
      </c>
      <c r="M10" s="267">
        <v>420957.7</v>
      </c>
      <c r="N10" s="267">
        <v>431678.1</v>
      </c>
      <c r="O10" s="267">
        <v>433871.4</v>
      </c>
      <c r="P10" s="267">
        <v>433871.4</v>
      </c>
      <c r="Q10" s="267">
        <v>428137.2</v>
      </c>
      <c r="R10" s="267">
        <v>399895.7</v>
      </c>
      <c r="S10" s="267">
        <v>406895.4</v>
      </c>
      <c r="T10" s="267">
        <v>421933.3</v>
      </c>
      <c r="U10" s="267">
        <v>453627.4</v>
      </c>
      <c r="V10" s="267">
        <v>494136.6</v>
      </c>
      <c r="W10" s="267">
        <v>508224.6</v>
      </c>
      <c r="X10" s="267">
        <v>500758.2</v>
      </c>
      <c r="Y10" s="267">
        <v>500758.2</v>
      </c>
      <c r="Z10" s="267">
        <v>494168.4</v>
      </c>
      <c r="AA10" s="267">
        <v>472236.3</v>
      </c>
      <c r="AB10" s="267">
        <v>488305</v>
      </c>
      <c r="AC10" s="267">
        <v>502893.5</v>
      </c>
      <c r="AD10" s="267">
        <v>510654.2</v>
      </c>
      <c r="AE10" s="267">
        <v>531921.6</v>
      </c>
      <c r="AF10" s="267">
        <v>463668.4</v>
      </c>
      <c r="AG10" s="267">
        <f t="shared" si="0"/>
        <v>112.63886321318373</v>
      </c>
      <c r="AH10" s="267">
        <f t="shared" si="1"/>
        <v>107.63974386059488</v>
      </c>
      <c r="AI10" s="267">
        <v>502820.7</v>
      </c>
      <c r="AJ10" s="267">
        <f t="shared" si="2"/>
        <v>-29100.899999999965</v>
      </c>
      <c r="AK10" s="267">
        <f t="shared" si="3"/>
        <v>106.47650339459291</v>
      </c>
      <c r="AL10" s="267">
        <v>516489.9</v>
      </c>
      <c r="AM10" s="267">
        <f t="shared" si="4"/>
        <v>112.63886321318373</v>
      </c>
      <c r="AN10" s="267">
        <f t="shared" si="5"/>
        <v>97.098876977359083</v>
      </c>
      <c r="AO10" s="267">
        <f t="shared" si="6"/>
        <v>7.5870861009356316</v>
      </c>
      <c r="AP10" s="267">
        <v>463578.3</v>
      </c>
      <c r="AQ10" s="267">
        <v>493107.3</v>
      </c>
      <c r="AR10" s="267">
        <f t="shared" si="7"/>
        <v>106.36979772349137</v>
      </c>
      <c r="AS10" s="267">
        <f t="shared" si="8"/>
        <v>95.472786592729108</v>
      </c>
      <c r="AT10" s="267">
        <f t="shared" si="9"/>
        <v>7.6736851290058707</v>
      </c>
      <c r="AU10" s="267">
        <v>493127.1</v>
      </c>
      <c r="AV10" s="267">
        <f t="shared" si="10"/>
        <v>100.00401535325069</v>
      </c>
      <c r="AW10" s="267">
        <f t="shared" si="11"/>
        <v>8.0006370954211654</v>
      </c>
    </row>
    <row r="11" spans="1:49" ht="65.25" customHeight="1" x14ac:dyDescent="0.25">
      <c r="A11" s="263" t="s">
        <v>1220</v>
      </c>
      <c r="B11" s="268" t="s">
        <v>301</v>
      </c>
      <c r="C11" s="269" t="s">
        <v>273</v>
      </c>
      <c r="D11" s="266">
        <v>584454.1</v>
      </c>
      <c r="E11" s="266">
        <v>411309.5</v>
      </c>
      <c r="F11" s="266">
        <v>368163.5</v>
      </c>
      <c r="G11" s="266">
        <v>750202.9</v>
      </c>
      <c r="H11" s="266">
        <v>308453.3</v>
      </c>
      <c r="I11" s="266">
        <v>611171.6</v>
      </c>
      <c r="J11" s="267">
        <v>1546184.1</v>
      </c>
      <c r="K11" s="267">
        <v>1631167.6</v>
      </c>
      <c r="L11" s="267">
        <v>1735340.5</v>
      </c>
      <c r="M11" s="267">
        <v>1776565.9</v>
      </c>
      <c r="N11" s="267">
        <v>1677906.8</v>
      </c>
      <c r="O11" s="267">
        <v>1724204.8</v>
      </c>
      <c r="P11" s="267">
        <v>1723343.7</v>
      </c>
      <c r="Q11" s="267">
        <v>1447800.5</v>
      </c>
      <c r="R11" s="267">
        <v>1615612.7</v>
      </c>
      <c r="S11" s="267">
        <v>1647811.9</v>
      </c>
      <c r="T11" s="267">
        <v>1482227.4</v>
      </c>
      <c r="U11" s="267">
        <v>1580947.1</v>
      </c>
      <c r="V11" s="267">
        <v>1476643.9</v>
      </c>
      <c r="W11" s="267">
        <v>1481439.1</v>
      </c>
      <c r="X11" s="267">
        <v>1634846.4</v>
      </c>
      <c r="Y11" s="267">
        <v>1634846.4</v>
      </c>
      <c r="Z11" s="267">
        <v>1202446.8999999999</v>
      </c>
      <c r="AA11" s="267">
        <v>1588630.4</v>
      </c>
      <c r="AB11" s="267">
        <v>1775448.5</v>
      </c>
      <c r="AC11" s="267">
        <v>1892469.4</v>
      </c>
      <c r="AD11" s="267">
        <v>2361835.7999999998</v>
      </c>
      <c r="AE11" s="267">
        <v>2115554.1</v>
      </c>
      <c r="AF11" s="267">
        <v>898348.3</v>
      </c>
      <c r="AG11" s="267">
        <f t="shared" si="0"/>
        <v>133.16842608576547</v>
      </c>
      <c r="AH11" s="267">
        <f t="shared" si="1"/>
        <v>175.93742393115241</v>
      </c>
      <c r="AI11" s="267">
        <v>1997628.6</v>
      </c>
      <c r="AJ11" s="267">
        <f t="shared" si="2"/>
        <v>-117925.5</v>
      </c>
      <c r="AK11" s="267">
        <f t="shared" si="3"/>
        <v>125.74533384228329</v>
      </c>
      <c r="AL11" s="267">
        <v>853571.5</v>
      </c>
      <c r="AM11" s="267">
        <f t="shared" si="4"/>
        <v>133.16842608576547</v>
      </c>
      <c r="AN11" s="267">
        <f t="shared" si="5"/>
        <v>40.347420091974953</v>
      </c>
      <c r="AO11" s="267">
        <f t="shared" si="6"/>
        <v>12.538716563101774</v>
      </c>
      <c r="AP11" s="267">
        <v>849676.5</v>
      </c>
      <c r="AQ11" s="267">
        <v>813719.9</v>
      </c>
      <c r="AR11" s="267">
        <f t="shared" si="7"/>
        <v>95.768201191865373</v>
      </c>
      <c r="AS11" s="267">
        <f t="shared" si="8"/>
        <v>95.33119369613442</v>
      </c>
      <c r="AT11" s="267">
        <f t="shared" si="9"/>
        <v>12.663025462827553</v>
      </c>
      <c r="AU11" s="267">
        <v>906985.9</v>
      </c>
      <c r="AV11" s="267">
        <f t="shared" si="10"/>
        <v>111.46168355966223</v>
      </c>
      <c r="AW11" s="267">
        <f t="shared" si="11"/>
        <v>14.715202300915834</v>
      </c>
    </row>
    <row r="12" spans="1:49" ht="37.5" hidden="1" customHeight="1" x14ac:dyDescent="0.25">
      <c r="A12" s="263">
        <v>6</v>
      </c>
      <c r="B12" s="268" t="s">
        <v>47</v>
      </c>
      <c r="C12" s="269">
        <v>18</v>
      </c>
      <c r="D12" s="266">
        <v>41651.5</v>
      </c>
      <c r="E12" s="266">
        <v>48899.3</v>
      </c>
      <c r="F12" s="266">
        <v>55457.7</v>
      </c>
      <c r="G12" s="266"/>
      <c r="H12" s="266"/>
      <c r="I12" s="266"/>
      <c r="J12" s="267"/>
      <c r="K12" s="267"/>
      <c r="L12" s="267"/>
      <c r="M12" s="267"/>
      <c r="N12" s="267"/>
      <c r="O12" s="267"/>
      <c r="P12" s="267">
        <f>O12-N12</f>
        <v>0</v>
      </c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7"/>
      <c r="AF12" s="267"/>
      <c r="AG12" s="267" t="e">
        <f t="shared" si="0"/>
        <v>#DIV/0!</v>
      </c>
      <c r="AH12" s="267" t="e">
        <f t="shared" si="1"/>
        <v>#DIV/0!</v>
      </c>
      <c r="AI12" s="267"/>
      <c r="AJ12" s="267">
        <f t="shared" si="2"/>
        <v>0</v>
      </c>
      <c r="AK12" s="267" t="e">
        <f t="shared" si="3"/>
        <v>#DIV/0!</v>
      </c>
      <c r="AL12" s="267"/>
      <c r="AM12" s="267" t="e">
        <f t="shared" si="4"/>
        <v>#DIV/0!</v>
      </c>
      <c r="AN12" s="267" t="e">
        <f t="shared" si="5"/>
        <v>#DIV/0!</v>
      </c>
      <c r="AO12" s="267">
        <f t="shared" si="6"/>
        <v>0</v>
      </c>
      <c r="AP12" s="267"/>
      <c r="AQ12" s="267"/>
      <c r="AR12" s="267" t="e">
        <f t="shared" si="7"/>
        <v>#DIV/0!</v>
      </c>
      <c r="AS12" s="267" t="e">
        <f t="shared" si="8"/>
        <v>#DIV/0!</v>
      </c>
      <c r="AT12" s="267">
        <f t="shared" si="9"/>
        <v>0</v>
      </c>
      <c r="AU12" s="267"/>
      <c r="AV12" s="267" t="e">
        <f t="shared" si="10"/>
        <v>#DIV/0!</v>
      </c>
      <c r="AW12" s="267">
        <f t="shared" si="11"/>
        <v>0</v>
      </c>
    </row>
    <row r="13" spans="1:49" ht="5.25" hidden="1" customHeight="1" x14ac:dyDescent="0.25">
      <c r="A13" s="263">
        <v>10</v>
      </c>
      <c r="B13" s="268" t="s">
        <v>50</v>
      </c>
      <c r="C13" s="269">
        <v>29</v>
      </c>
      <c r="D13" s="266">
        <v>60154.8</v>
      </c>
      <c r="E13" s="266">
        <v>62303.5</v>
      </c>
      <c r="F13" s="266"/>
      <c r="G13" s="266"/>
      <c r="H13" s="266"/>
      <c r="I13" s="266"/>
      <c r="J13" s="267"/>
      <c r="K13" s="267"/>
      <c r="L13" s="267"/>
      <c r="M13" s="267"/>
      <c r="N13" s="267"/>
      <c r="O13" s="267"/>
      <c r="P13" s="267">
        <f>O13-N13</f>
        <v>0</v>
      </c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 t="e">
        <f t="shared" si="0"/>
        <v>#DIV/0!</v>
      </c>
      <c r="AH13" s="267" t="e">
        <f t="shared" si="1"/>
        <v>#DIV/0!</v>
      </c>
      <c r="AI13" s="267"/>
      <c r="AJ13" s="267">
        <f t="shared" si="2"/>
        <v>0</v>
      </c>
      <c r="AK13" s="267" t="e">
        <f t="shared" si="3"/>
        <v>#DIV/0!</v>
      </c>
      <c r="AL13" s="267"/>
      <c r="AM13" s="267" t="e">
        <f t="shared" si="4"/>
        <v>#DIV/0!</v>
      </c>
      <c r="AN13" s="267" t="e">
        <f t="shared" si="5"/>
        <v>#DIV/0!</v>
      </c>
      <c r="AO13" s="267">
        <f t="shared" si="6"/>
        <v>0</v>
      </c>
      <c r="AP13" s="267"/>
      <c r="AQ13" s="267"/>
      <c r="AR13" s="267" t="e">
        <f t="shared" si="7"/>
        <v>#DIV/0!</v>
      </c>
      <c r="AS13" s="267" t="e">
        <f t="shared" si="8"/>
        <v>#DIV/0!</v>
      </c>
      <c r="AT13" s="267">
        <f t="shared" si="9"/>
        <v>0</v>
      </c>
      <c r="AU13" s="267"/>
      <c r="AV13" s="267" t="e">
        <f t="shared" si="10"/>
        <v>#DIV/0!</v>
      </c>
      <c r="AW13" s="267">
        <f t="shared" si="11"/>
        <v>0</v>
      </c>
    </row>
    <row r="14" spans="1:49" ht="68.25" customHeight="1" x14ac:dyDescent="0.25">
      <c r="A14" s="263" t="s">
        <v>1221</v>
      </c>
      <c r="B14" s="268" t="s">
        <v>51</v>
      </c>
      <c r="C14" s="269" t="s">
        <v>277</v>
      </c>
      <c r="D14" s="266">
        <v>471057.9</v>
      </c>
      <c r="E14" s="266">
        <v>453590</v>
      </c>
      <c r="F14" s="266">
        <v>445124.9</v>
      </c>
      <c r="G14" s="266">
        <v>581900.80000000005</v>
      </c>
      <c r="H14" s="266">
        <v>544374.69999999995</v>
      </c>
      <c r="I14" s="266">
        <v>538046.5</v>
      </c>
      <c r="J14" s="267">
        <v>414129.5</v>
      </c>
      <c r="K14" s="267">
        <v>432624.6</v>
      </c>
      <c r="L14" s="267">
        <v>493051.1</v>
      </c>
      <c r="M14" s="267">
        <v>524181.9</v>
      </c>
      <c r="N14" s="267">
        <v>548724.69999999995</v>
      </c>
      <c r="O14" s="267">
        <v>551221.69999999995</v>
      </c>
      <c r="P14" s="267">
        <v>551221.69999999995</v>
      </c>
      <c r="Q14" s="267">
        <v>536989.1</v>
      </c>
      <c r="R14" s="267">
        <v>460633.9</v>
      </c>
      <c r="S14" s="267">
        <v>538929.4</v>
      </c>
      <c r="T14" s="267">
        <v>706778.5</v>
      </c>
      <c r="U14" s="267">
        <v>749053.6</v>
      </c>
      <c r="V14" s="267">
        <v>757604.5</v>
      </c>
      <c r="W14" s="267">
        <v>757137.7</v>
      </c>
      <c r="X14" s="267">
        <v>757212.6</v>
      </c>
      <c r="Y14" s="267">
        <v>757212.6</v>
      </c>
      <c r="Z14" s="267">
        <v>735362.4</v>
      </c>
      <c r="AA14" s="267">
        <v>463770.2</v>
      </c>
      <c r="AB14" s="267">
        <v>736906.1</v>
      </c>
      <c r="AC14" s="267">
        <v>801294.2</v>
      </c>
      <c r="AD14" s="267">
        <v>811320</v>
      </c>
      <c r="AE14" s="267">
        <v>802178</v>
      </c>
      <c r="AF14" s="267">
        <v>493409.3</v>
      </c>
      <c r="AG14" s="267">
        <f t="shared" si="0"/>
        <v>172.96885397121247</v>
      </c>
      <c r="AH14" s="267">
        <f t="shared" si="1"/>
        <v>109.08607783046835</v>
      </c>
      <c r="AI14" s="267">
        <v>749205.7</v>
      </c>
      <c r="AJ14" s="267">
        <f t="shared" si="2"/>
        <v>-52972.300000000047</v>
      </c>
      <c r="AK14" s="267">
        <f t="shared" si="3"/>
        <v>161.5467531117782</v>
      </c>
      <c r="AL14" s="267">
        <v>508701.5</v>
      </c>
      <c r="AM14" s="267">
        <f t="shared" si="4"/>
        <v>172.96885397121247</v>
      </c>
      <c r="AN14" s="267">
        <f t="shared" si="5"/>
        <v>63.415040053454476</v>
      </c>
      <c r="AO14" s="267">
        <f t="shared" si="6"/>
        <v>7.4726767748509833</v>
      </c>
      <c r="AP14" s="267">
        <v>623145.69999999995</v>
      </c>
      <c r="AQ14" s="267">
        <v>644865.4</v>
      </c>
      <c r="AR14" s="267">
        <f t="shared" si="7"/>
        <v>103.48549303958931</v>
      </c>
      <c r="AS14" s="267">
        <f t="shared" si="8"/>
        <v>126.76695468757218</v>
      </c>
      <c r="AT14" s="267">
        <f t="shared" si="9"/>
        <v>10.035329085962474</v>
      </c>
      <c r="AU14" s="267">
        <v>720427.8</v>
      </c>
      <c r="AV14" s="267">
        <f t="shared" si="10"/>
        <v>111.71754601813031</v>
      </c>
      <c r="AW14" s="267">
        <f t="shared" si="11"/>
        <v>11.688429577795787</v>
      </c>
    </row>
    <row r="15" spans="1:49" ht="72.75" customHeight="1" x14ac:dyDescent="0.25">
      <c r="A15" s="263" t="s">
        <v>1222</v>
      </c>
      <c r="B15" s="268" t="s">
        <v>46</v>
      </c>
      <c r="C15" s="269" t="s">
        <v>272</v>
      </c>
      <c r="D15" s="266">
        <v>392687.7</v>
      </c>
      <c r="E15" s="266">
        <v>762844.7</v>
      </c>
      <c r="F15" s="266">
        <v>382415.7</v>
      </c>
      <c r="G15" s="266">
        <v>718913.7</v>
      </c>
      <c r="H15" s="266">
        <v>701439.6</v>
      </c>
      <c r="I15" s="266">
        <v>406687.5</v>
      </c>
      <c r="J15" s="267">
        <v>156050.79999999999</v>
      </c>
      <c r="K15" s="267">
        <v>238980.7</v>
      </c>
      <c r="L15" s="267">
        <v>326095.2</v>
      </c>
      <c r="M15" s="267">
        <v>339237</v>
      </c>
      <c r="N15" s="267">
        <v>805425.7</v>
      </c>
      <c r="O15" s="267">
        <v>872671</v>
      </c>
      <c r="P15" s="267">
        <v>894776.1</v>
      </c>
      <c r="Q15" s="267">
        <v>793515.3</v>
      </c>
      <c r="R15" s="267">
        <v>464899.6</v>
      </c>
      <c r="S15" s="267">
        <v>595829.69999999995</v>
      </c>
      <c r="T15" s="267">
        <v>560464.9</v>
      </c>
      <c r="U15" s="267">
        <v>620789.19999999995</v>
      </c>
      <c r="V15" s="267">
        <v>772277.7</v>
      </c>
      <c r="W15" s="267">
        <v>1064958.8</v>
      </c>
      <c r="X15" s="267">
        <v>1067384.3999999999</v>
      </c>
      <c r="Y15" s="267">
        <v>1067384.3999999999</v>
      </c>
      <c r="Z15" s="267">
        <v>871915.3</v>
      </c>
      <c r="AA15" s="267">
        <v>1008333.7</v>
      </c>
      <c r="AB15" s="267">
        <v>1181843.8999999999</v>
      </c>
      <c r="AC15" s="267">
        <v>1139633</v>
      </c>
      <c r="AD15" s="267">
        <v>1168463.1000000001</v>
      </c>
      <c r="AE15" s="267">
        <v>1195213.8999999999</v>
      </c>
      <c r="AF15" s="267">
        <v>972297.5</v>
      </c>
      <c r="AG15" s="267">
        <f t="shared" si="0"/>
        <v>118.53356681424016</v>
      </c>
      <c r="AH15" s="267">
        <f t="shared" si="1"/>
        <v>137.07912913100617</v>
      </c>
      <c r="AI15" s="267">
        <v>1360236.4</v>
      </c>
      <c r="AJ15" s="267">
        <f t="shared" si="2"/>
        <v>165022.5</v>
      </c>
      <c r="AK15" s="267">
        <f t="shared" si="3"/>
        <v>134.89942863161272</v>
      </c>
      <c r="AL15" s="267">
        <v>1460788.4</v>
      </c>
      <c r="AM15" s="267">
        <f t="shared" si="4"/>
        <v>118.53356681424016</v>
      </c>
      <c r="AN15" s="267">
        <f t="shared" si="5"/>
        <v>122.21983027473158</v>
      </c>
      <c r="AO15" s="267">
        <f t="shared" si="6"/>
        <v>21.458555851814332</v>
      </c>
      <c r="AP15" s="267">
        <v>868670.3</v>
      </c>
      <c r="AQ15" s="267">
        <v>1218460.2</v>
      </c>
      <c r="AR15" s="267">
        <f t="shared" si="7"/>
        <v>140.26727977231405</v>
      </c>
      <c r="AS15" s="267">
        <f t="shared" si="8"/>
        <v>83.411136068714669</v>
      </c>
      <c r="AT15" s="267">
        <f t="shared" si="9"/>
        <v>18.961552418764676</v>
      </c>
      <c r="AU15" s="267">
        <v>800712.7</v>
      </c>
      <c r="AV15" s="267">
        <f t="shared" si="10"/>
        <v>65.715129636569173</v>
      </c>
      <c r="AW15" s="267">
        <f t="shared" si="11"/>
        <v>12.990995080973727</v>
      </c>
    </row>
    <row r="16" spans="1:49" s="276" customFormat="1" ht="30.75" customHeight="1" x14ac:dyDescent="0.25">
      <c r="A16" s="271"/>
      <c r="B16" s="272" t="s">
        <v>39</v>
      </c>
      <c r="C16" s="273"/>
      <c r="D16" s="274">
        <f>D5+D9+D10+D15+D11+D12+D6+D7+D8+D13+D14</f>
        <v>3716466.07</v>
      </c>
      <c r="E16" s="274">
        <f>E5+E9+E10+E15+E11+E12+E6+E7+E8+E13+E14</f>
        <v>4091881.3000000003</v>
      </c>
      <c r="F16" s="274">
        <f>F5+F9+F10+F15+F11+F12+F6+F7+F8+F14</f>
        <v>3765603.5999999996</v>
      </c>
      <c r="G16" s="274">
        <f>G5+G9+G10+G15+G11+G12+G6+G7+G8+G14</f>
        <v>4654440.6000000006</v>
      </c>
      <c r="H16" s="274">
        <f>H5+H9+H10+H15+H11+H12+H6+H7+H8+H14</f>
        <v>4269266.0999999996</v>
      </c>
      <c r="I16" s="275">
        <f>I5+I9+I10+I15+I11+I12+I6+I7+I8+I14+0.2</f>
        <v>4490459.1000000006</v>
      </c>
      <c r="J16" s="156">
        <f t="shared" ref="J16:P16" si="12">J5+J9+J10+J15+J11+J12+J6+J7+J8+J14</f>
        <v>4999940.3</v>
      </c>
      <c r="K16" s="156">
        <f t="shared" si="12"/>
        <v>5211599.2999999989</v>
      </c>
      <c r="L16" s="156">
        <f t="shared" si="12"/>
        <v>5562842.7999999998</v>
      </c>
      <c r="M16" s="156">
        <f t="shared" si="12"/>
        <v>5686380.7999999998</v>
      </c>
      <c r="N16" s="156">
        <f t="shared" si="12"/>
        <v>6124206.9999999991</v>
      </c>
      <c r="O16" s="156">
        <f t="shared" si="12"/>
        <v>6229389.9000000013</v>
      </c>
      <c r="P16" s="156">
        <f t="shared" si="12"/>
        <v>6250633.9000000004</v>
      </c>
      <c r="Q16" s="156">
        <f>Q5+Q9+Q10+Q15+Q11+Q12+Q6+Q7+Q8+Q14+0.1</f>
        <v>5853423.8999999994</v>
      </c>
      <c r="R16" s="156">
        <f t="shared" ref="R16:AL16" si="13">R5+R9+R10+R15+R11+R12+R6+R7+R8+R14</f>
        <v>5621923.1999999993</v>
      </c>
      <c r="S16" s="156">
        <f t="shared" si="13"/>
        <v>5884861.7999999998</v>
      </c>
      <c r="T16" s="156">
        <f t="shared" si="13"/>
        <v>5898005.4000000004</v>
      </c>
      <c r="U16" s="156">
        <f t="shared" si="13"/>
        <v>6254743.6999999993</v>
      </c>
      <c r="V16" s="156">
        <f t="shared" si="13"/>
        <v>6418317.7999999989</v>
      </c>
      <c r="W16" s="156">
        <f t="shared" si="13"/>
        <v>6763185.5000000009</v>
      </c>
      <c r="X16" s="156">
        <f t="shared" si="13"/>
        <v>6901727.5999999996</v>
      </c>
      <c r="Y16" s="156">
        <f t="shared" si="13"/>
        <v>6901727.5999999996</v>
      </c>
      <c r="Z16" s="156">
        <f t="shared" si="13"/>
        <v>6237478.9000000004</v>
      </c>
      <c r="AA16" s="156">
        <f t="shared" si="13"/>
        <v>6765943.4000000013</v>
      </c>
      <c r="AB16" s="156">
        <f t="shared" si="13"/>
        <v>7437997.6999999993</v>
      </c>
      <c r="AC16" s="156">
        <f t="shared" si="13"/>
        <v>7628824.7000000002</v>
      </c>
      <c r="AD16" s="156">
        <f t="shared" si="13"/>
        <v>8164795.9999999991</v>
      </c>
      <c r="AE16" s="156">
        <f t="shared" si="13"/>
        <v>8023233.1000000006</v>
      </c>
      <c r="AF16" s="156">
        <f t="shared" si="13"/>
        <v>6009683.9000000004</v>
      </c>
      <c r="AG16" s="157">
        <f t="shared" si="0"/>
        <v>118.58262219574583</v>
      </c>
      <c r="AH16" s="157">
        <f t="shared" si="1"/>
        <v>128.62942269832769</v>
      </c>
      <c r="AI16" s="157">
        <f>SUM(AI5:AI15)</f>
        <v>7998273.9000000004</v>
      </c>
      <c r="AJ16" s="157">
        <f>SUM(AJ5:AJ15)</f>
        <v>-24959.200000000099</v>
      </c>
      <c r="AK16" s="267">
        <f>AI16/AA16*100</f>
        <v>118.21372759340551</v>
      </c>
      <c r="AL16" s="156">
        <f t="shared" si="13"/>
        <v>6807487</v>
      </c>
      <c r="AM16" s="157">
        <f t="shared" si="4"/>
        <v>118.58262219574583</v>
      </c>
      <c r="AN16" s="157">
        <f t="shared" si="5"/>
        <v>84.84717962388504</v>
      </c>
      <c r="AO16" s="157">
        <f t="shared" si="6"/>
        <v>100</v>
      </c>
      <c r="AP16" s="156">
        <f>AP5+AP9+AP10+AP15+AP11+AP12+AP6+AP7+AP8+AP14</f>
        <v>5807521.7999999998</v>
      </c>
      <c r="AQ16" s="156">
        <f>AQ5+AQ9+AQ10+AQ15+AQ11+AQ12+AQ6+AQ7+AQ8+AQ14</f>
        <v>6425951.7000000002</v>
      </c>
      <c r="AR16" s="157">
        <f t="shared" si="7"/>
        <v>110.64877449104023</v>
      </c>
      <c r="AS16" s="157">
        <f t="shared" si="8"/>
        <v>94.395357640785804</v>
      </c>
      <c r="AT16" s="157">
        <f t="shared" si="9"/>
        <v>100</v>
      </c>
      <c r="AU16" s="156">
        <f>AU5+AU9+AU10+AU15+AU11+AU12+AU6+AU7+AU8+AU14</f>
        <v>6163597.9000000004</v>
      </c>
      <c r="AV16" s="157">
        <f t="shared" si="10"/>
        <v>95.917277124880968</v>
      </c>
      <c r="AW16" s="157">
        <f t="shared" si="11"/>
        <v>100</v>
      </c>
    </row>
    <row r="17" spans="9:47" ht="19.5" hidden="1" customHeight="1" x14ac:dyDescent="0.25">
      <c r="I17" s="158">
        <v>4490459.0999999996</v>
      </c>
      <c r="J17" s="158">
        <v>4999940.3</v>
      </c>
      <c r="K17" s="158">
        <v>5211599.3</v>
      </c>
      <c r="L17" s="158">
        <v>5562842.7999999998</v>
      </c>
      <c r="M17" s="158">
        <v>5686380.7999999998</v>
      </c>
      <c r="N17" s="158">
        <v>6124207</v>
      </c>
      <c r="O17" s="158">
        <v>6229389.9000000004</v>
      </c>
      <c r="P17" s="158">
        <v>6250633.9000000004</v>
      </c>
      <c r="Q17" s="158">
        <v>5853423.9000000004</v>
      </c>
      <c r="T17" s="158">
        <v>5898005.4000000004</v>
      </c>
      <c r="U17" s="158">
        <v>6254743.7000000002</v>
      </c>
      <c r="V17" s="158">
        <v>6418317.7999999998</v>
      </c>
      <c r="W17" s="158">
        <v>6763185.5</v>
      </c>
      <c r="X17" s="158">
        <v>6901727.5999999996</v>
      </c>
      <c r="Y17" s="158">
        <v>6901727.5999999996</v>
      </c>
      <c r="Z17" s="158">
        <v>6237478.9000000004</v>
      </c>
      <c r="AA17" s="158">
        <v>6765943.4000000004</v>
      </c>
      <c r="AB17" s="158">
        <v>7437997.7000000002</v>
      </c>
      <c r="AC17" s="158">
        <v>7628824.7000000002</v>
      </c>
      <c r="AD17" s="158">
        <v>8164796</v>
      </c>
      <c r="AE17" s="158">
        <v>8023233.0999999996</v>
      </c>
      <c r="AF17" s="158">
        <v>6009683.9000000004</v>
      </c>
      <c r="AI17" s="158">
        <v>7998273.9000000004</v>
      </c>
      <c r="AL17" s="158">
        <v>6807487</v>
      </c>
      <c r="AP17" s="158">
        <v>5807521.7999999998</v>
      </c>
      <c r="AQ17" s="158">
        <v>6425951.7000000002</v>
      </c>
      <c r="AU17" s="158">
        <v>6163597.9000000004</v>
      </c>
    </row>
    <row r="18" spans="9:47" ht="20.25" hidden="1" customHeight="1" x14ac:dyDescent="0.25">
      <c r="I18" s="158">
        <f t="shared" ref="I18:Q18" si="14">I16-I17</f>
        <v>0</v>
      </c>
      <c r="J18" s="158">
        <f t="shared" si="14"/>
        <v>0</v>
      </c>
      <c r="K18" s="158">
        <f t="shared" si="14"/>
        <v>0</v>
      </c>
      <c r="L18" s="158">
        <f t="shared" si="14"/>
        <v>0</v>
      </c>
      <c r="M18" s="158">
        <f t="shared" si="14"/>
        <v>0</v>
      </c>
      <c r="N18" s="158">
        <f t="shared" si="14"/>
        <v>0</v>
      </c>
      <c r="O18" s="158">
        <f t="shared" si="14"/>
        <v>0</v>
      </c>
      <c r="P18" s="158">
        <f t="shared" si="14"/>
        <v>0</v>
      </c>
      <c r="Q18" s="158">
        <f t="shared" si="14"/>
        <v>0</v>
      </c>
      <c r="T18" s="158">
        <f t="shared" ref="T18:AQ18" si="15">T16-T17</f>
        <v>0</v>
      </c>
      <c r="U18" s="158">
        <f t="shared" si="15"/>
        <v>0</v>
      </c>
      <c r="V18" s="158">
        <f t="shared" si="15"/>
        <v>0</v>
      </c>
      <c r="W18" s="158">
        <f t="shared" si="15"/>
        <v>0</v>
      </c>
      <c r="X18" s="158">
        <f t="shared" si="15"/>
        <v>0</v>
      </c>
      <c r="Y18" s="158">
        <f t="shared" si="15"/>
        <v>0</v>
      </c>
      <c r="Z18" s="158">
        <f t="shared" si="15"/>
        <v>0</v>
      </c>
      <c r="AA18" s="158">
        <f t="shared" si="15"/>
        <v>0</v>
      </c>
      <c r="AB18" s="158">
        <f t="shared" si="15"/>
        <v>0</v>
      </c>
      <c r="AC18" s="158">
        <f>AC16-AC17</f>
        <v>0</v>
      </c>
      <c r="AD18" s="158">
        <f t="shared" si="15"/>
        <v>0</v>
      </c>
      <c r="AE18" s="158">
        <f t="shared" si="15"/>
        <v>0</v>
      </c>
      <c r="AF18" s="158">
        <f>AF16-AF17</f>
        <v>0</v>
      </c>
      <c r="AI18" s="158">
        <f>AI16-AI17</f>
        <v>0</v>
      </c>
      <c r="AL18" s="158">
        <f t="shared" ref="AL18" si="16">AL16-AL17</f>
        <v>0</v>
      </c>
      <c r="AP18" s="158">
        <f>AP16-AP17</f>
        <v>0</v>
      </c>
      <c r="AQ18" s="158">
        <f t="shared" si="15"/>
        <v>0</v>
      </c>
      <c r="AU18" s="158">
        <f t="shared" ref="AU18" si="17">AU16-AU17</f>
        <v>0</v>
      </c>
    </row>
  </sheetData>
  <mergeCells count="1">
    <mergeCell ref="AI1:AK1"/>
  </mergeCells>
  <pageMargins left="0.78740157480314965" right="0.15748031496062992" top="0.78740157480314965" bottom="0.15748031496062992" header="0" footer="0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79"/>
  <sheetViews>
    <sheetView zoomScaleNormal="100" workbookViewId="0">
      <pane xSplit="6" ySplit="10" topLeftCell="T27" activePane="bottomRight" state="frozen"/>
      <selection pane="topRight" activeCell="AC1" sqref="AC1"/>
      <selection pane="bottomLeft" activeCell="A11" sqref="A11"/>
      <selection pane="bottomRight" activeCell="A168" sqref="A168:XFD172"/>
    </sheetView>
  </sheetViews>
  <sheetFormatPr defaultRowHeight="15.75" x14ac:dyDescent="0.25"/>
  <cols>
    <col min="1" max="1" width="3.5703125" style="159" customWidth="1"/>
    <col min="2" max="2" width="38.85546875" style="278" customWidth="1"/>
    <col min="3" max="3" width="11.7109375" style="279" customWidth="1"/>
    <col min="4" max="4" width="13.42578125" style="170" hidden="1" customWidth="1"/>
    <col min="5" max="5" width="14.28515625" style="170" hidden="1" customWidth="1"/>
    <col min="6" max="6" width="12.85546875" style="170" hidden="1" customWidth="1"/>
    <col min="7" max="7" width="13.7109375" style="160" hidden="1" customWidth="1"/>
    <col min="8" max="8" width="13" style="160" hidden="1" customWidth="1"/>
    <col min="9" max="9" width="14.140625" style="160" hidden="1" customWidth="1"/>
    <col min="10" max="10" width="14.28515625" style="170" hidden="1" customWidth="1"/>
    <col min="11" max="19" width="14.28515625" style="160" hidden="1" customWidth="1"/>
    <col min="20" max="20" width="14.28515625" style="160" customWidth="1"/>
    <col min="21" max="21" width="15.140625" style="160" hidden="1" customWidth="1"/>
    <col min="22" max="22" width="13.85546875" style="160" hidden="1" customWidth="1"/>
    <col min="23" max="29" width="14.28515625" style="160" customWidth="1"/>
    <col min="30" max="30" width="12.85546875" style="160" hidden="1" customWidth="1"/>
    <col min="31" max="31" width="8.7109375" style="160" hidden="1" customWidth="1"/>
    <col min="32" max="32" width="8.5703125" style="160" hidden="1" customWidth="1"/>
    <col min="33" max="33" width="8" style="160" hidden="1" customWidth="1"/>
    <col min="34" max="34" width="7.28515625" style="160" hidden="1" customWidth="1"/>
    <col min="35" max="35" width="14.28515625" style="160" hidden="1" customWidth="1"/>
    <col min="36" max="36" width="8.7109375" style="160" hidden="1" customWidth="1"/>
    <col min="37" max="38" width="7.85546875" style="160" hidden="1" customWidth="1"/>
    <col min="39" max="39" width="14.28515625" style="160" hidden="1" customWidth="1"/>
    <col min="40" max="41" width="7.85546875" style="160" hidden="1" customWidth="1"/>
    <col min="42" max="42" width="14.28515625" style="160" hidden="1" customWidth="1"/>
    <col min="43" max="43" width="7.85546875" style="160" hidden="1" customWidth="1"/>
    <col min="44" max="44" width="12.85546875" style="160" customWidth="1"/>
    <col min="45" max="16384" width="9.140625" style="160"/>
  </cols>
  <sheetData>
    <row r="1" spans="1:44" ht="25.5" customHeight="1" x14ac:dyDescent="0.25"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351" t="s">
        <v>1405</v>
      </c>
      <c r="AC1" s="351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 t="s">
        <v>1223</v>
      </c>
      <c r="AO1" s="159"/>
      <c r="AP1" s="159"/>
      <c r="AQ1" s="159"/>
    </row>
    <row r="2" spans="1:44" ht="6" customHeight="1" x14ac:dyDescent="0.25"/>
    <row r="3" spans="1:44" ht="14.25" hidden="1" customHeight="1" x14ac:dyDescent="0.25">
      <c r="C3" s="280"/>
      <c r="D3" s="281"/>
    </row>
    <row r="4" spans="1:44" ht="14.25" hidden="1" customHeight="1" x14ac:dyDescent="0.25">
      <c r="C4" s="280"/>
      <c r="D4" s="281"/>
    </row>
    <row r="5" spans="1:44" ht="3" hidden="1" customHeight="1" x14ac:dyDescent="0.25"/>
    <row r="6" spans="1:44" ht="15.75" hidden="1" customHeight="1" x14ac:dyDescent="0.25">
      <c r="C6" s="280"/>
      <c r="D6" s="281"/>
    </row>
    <row r="7" spans="1:44" ht="24" customHeight="1" x14ac:dyDescent="0.25">
      <c r="A7" s="282" t="s">
        <v>1224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O7" s="161"/>
      <c r="AP7" s="161"/>
      <c r="AQ7" s="161"/>
    </row>
    <row r="8" spans="1:44" ht="6" customHeight="1" x14ac:dyDescent="0.25">
      <c r="A8" s="283"/>
      <c r="B8" s="284"/>
      <c r="C8" s="285"/>
      <c r="D8" s="286"/>
    </row>
    <row r="9" spans="1:44" s="279" customFormat="1" ht="62.25" customHeight="1" x14ac:dyDescent="0.25">
      <c r="A9" s="287"/>
      <c r="B9" s="288" t="s">
        <v>0</v>
      </c>
      <c r="C9" s="289" t="s">
        <v>52</v>
      </c>
      <c r="D9" s="290" t="s">
        <v>135</v>
      </c>
      <c r="E9" s="290" t="s">
        <v>136</v>
      </c>
      <c r="F9" s="291" t="s">
        <v>70</v>
      </c>
      <c r="G9" s="292" t="s">
        <v>101</v>
      </c>
      <c r="H9" s="290" t="s">
        <v>269</v>
      </c>
      <c r="I9" s="162" t="s">
        <v>307</v>
      </c>
      <c r="J9" s="25" t="s">
        <v>311</v>
      </c>
      <c r="K9" s="229" t="s">
        <v>304</v>
      </c>
      <c r="L9" s="25" t="s">
        <v>309</v>
      </c>
      <c r="M9" s="25" t="s">
        <v>314</v>
      </c>
      <c r="N9" s="25" t="s">
        <v>315</v>
      </c>
      <c r="O9" s="25" t="s">
        <v>318</v>
      </c>
      <c r="P9" s="25" t="s">
        <v>327</v>
      </c>
      <c r="Q9" s="25" t="s">
        <v>337</v>
      </c>
      <c r="R9" s="25" t="s">
        <v>4</v>
      </c>
      <c r="S9" s="25" t="s">
        <v>345</v>
      </c>
      <c r="T9" s="162" t="s">
        <v>346</v>
      </c>
      <c r="U9" s="25" t="s">
        <v>341</v>
      </c>
      <c r="V9" s="25" t="s">
        <v>1225</v>
      </c>
      <c r="W9" s="25" t="s">
        <v>1226</v>
      </c>
      <c r="X9" s="25" t="s">
        <v>351</v>
      </c>
      <c r="Y9" s="25" t="s">
        <v>352</v>
      </c>
      <c r="Z9" s="25" t="s">
        <v>1193</v>
      </c>
      <c r="AA9" s="25" t="s">
        <v>1227</v>
      </c>
      <c r="AB9" s="25" t="s">
        <v>1404</v>
      </c>
      <c r="AC9" s="25" t="s">
        <v>1403</v>
      </c>
      <c r="AD9" s="25" t="s">
        <v>1228</v>
      </c>
      <c r="AE9" s="162" t="s">
        <v>1229</v>
      </c>
      <c r="AF9" s="162" t="s">
        <v>1230</v>
      </c>
      <c r="AG9" s="162" t="s">
        <v>1231</v>
      </c>
      <c r="AH9" s="163" t="s">
        <v>331</v>
      </c>
      <c r="AI9" s="162" t="s">
        <v>319</v>
      </c>
      <c r="AJ9" s="162" t="s">
        <v>1229</v>
      </c>
      <c r="AK9" s="162" t="s">
        <v>373</v>
      </c>
      <c r="AL9" s="163" t="s">
        <v>342</v>
      </c>
      <c r="AM9" s="162" t="s">
        <v>322</v>
      </c>
      <c r="AN9" s="162" t="s">
        <v>1229</v>
      </c>
      <c r="AO9" s="162" t="s">
        <v>375</v>
      </c>
      <c r="AP9" s="162" t="s">
        <v>1207</v>
      </c>
      <c r="AQ9" s="162" t="s">
        <v>379</v>
      </c>
    </row>
    <row r="10" spans="1:44" s="296" customFormat="1" ht="30" customHeight="1" x14ac:dyDescent="0.25">
      <c r="A10" s="293"/>
      <c r="B10" s="294" t="s">
        <v>137</v>
      </c>
      <c r="C10" s="295"/>
      <c r="D10" s="164">
        <f>D11+D25+D33+D45+D52+D56+D60+D65+D70+D89+D97+D105+D118+D127+D130+D138+D142+D148</f>
        <v>3532321.5999999996</v>
      </c>
      <c r="E10" s="164">
        <f>E11+E25+E33+E45+E52+E56+E60+E65+E70+E89+E97+E105+E118+E127+E130+E138+E142+E148</f>
        <v>3944548.9</v>
      </c>
      <c r="F10" s="164">
        <f>F11+F25+F33+F45+F52+F56+F60+F65+F70+F89+F97+F105+F118+F127+F130+F138+F142+F148</f>
        <v>3610370.4000000004</v>
      </c>
      <c r="G10" s="164">
        <f>G11+G25+G33+G45+G52+G56+G60+G65+G70+G89+G97+G105+G118+G127+G130+G138+G142+G148</f>
        <v>4504196.7</v>
      </c>
      <c r="H10" s="164">
        <f>H11+H25+H33+H45+H52+H56+H60+H65+H70+H89+H97+H105+H118+H127+H130+H138+H142+H148</f>
        <v>4136905.5</v>
      </c>
      <c r="I10" s="164">
        <f>I11+I25+I33+I45+I52+I56+I60+I65+I70+I89+I97+I105+I118+I127+I130+I138+I142+I148+I156+I158+I161</f>
        <v>4358618.0999999996</v>
      </c>
      <c r="J10" s="164">
        <f>J11+J25+J33+J45+J52+J56+J60+J65+J70+J89+J97+J105+J118+J127+J130+J138+J142+J148+J156+J158+J161</f>
        <v>5333074.1999999993</v>
      </c>
      <c r="K10" s="164">
        <f t="shared" ref="K10:S10" si="0">K11+K27+K33+K45+K52+K56+K60+K65+K70+K78+K97+K105+K113+K118+K127+K130+K138+K142+K148+K156+K158+K161+K164</f>
        <v>5621923.2000000002</v>
      </c>
      <c r="L10" s="164">
        <f t="shared" si="0"/>
        <v>5884861.799999998</v>
      </c>
      <c r="M10" s="164">
        <f t="shared" si="0"/>
        <v>5893428</v>
      </c>
      <c r="N10" s="164">
        <f t="shared" si="0"/>
        <v>6243441.2999999998</v>
      </c>
      <c r="O10" s="164">
        <f t="shared" si="0"/>
        <v>6407015.3999999985</v>
      </c>
      <c r="P10" s="164">
        <f t="shared" si="0"/>
        <v>6750843.1000000006</v>
      </c>
      <c r="Q10" s="164">
        <f t="shared" si="0"/>
        <v>6889325.1999999993</v>
      </c>
      <c r="R10" s="164">
        <f t="shared" si="0"/>
        <v>6889175.3999999994</v>
      </c>
      <c r="S10" s="164">
        <f t="shared" si="0"/>
        <v>6224929.1999999993</v>
      </c>
      <c r="T10" s="164">
        <f t="shared" ref="T10:AA10" si="1">T11+T78+T25+T33+T45+T52+T56+T60+T65+T70+T89+T97+T105+T118+T127+T130+T138+T142+T148+T156+T158+T161+T113+T27+T164</f>
        <v>6741655.4999999991</v>
      </c>
      <c r="U10" s="164">
        <f t="shared" si="1"/>
        <v>5909827.9000000004</v>
      </c>
      <c r="V10" s="164">
        <f t="shared" si="1"/>
        <v>5575015.2000000011</v>
      </c>
      <c r="W10" s="164">
        <f t="shared" si="1"/>
        <v>7398649.7999999998</v>
      </c>
      <c r="X10" s="164">
        <f t="shared" si="1"/>
        <v>7587163.0999999996</v>
      </c>
      <c r="Y10" s="164">
        <f t="shared" si="1"/>
        <v>8119550.7999999998</v>
      </c>
      <c r="Z10" s="164">
        <f t="shared" si="1"/>
        <v>7977492.9000000013</v>
      </c>
      <c r="AA10" s="164">
        <f t="shared" si="1"/>
        <v>7951257.5000000009</v>
      </c>
      <c r="AB10" s="164">
        <f>AA10-Z10</f>
        <v>-26235.400000000373</v>
      </c>
      <c r="AC10" s="164">
        <f>AA10/T10*100</f>
        <v>117.94221018858056</v>
      </c>
      <c r="AD10" s="164">
        <f>SUM(AD11:AD165)</f>
        <v>8168886.5</v>
      </c>
      <c r="AE10" s="164">
        <f t="shared" ref="AE10:AE27" si="2">AD10/T10*100</f>
        <v>121.17033420055357</v>
      </c>
      <c r="AF10" s="164">
        <f>AD10/Z10*100</f>
        <v>102.39916979430967</v>
      </c>
      <c r="AG10" s="164">
        <f t="shared" ref="AG10:AG27" si="3">AD10/S10*100</f>
        <v>131.22858489699772</v>
      </c>
      <c r="AH10" s="164">
        <f>AD10/$AD$167*100</f>
        <v>99.449178541902356</v>
      </c>
      <c r="AI10" s="164">
        <f>AI11+AI78+AI25+AI33+AI45+AI52+AI56+AI60+AI65+AI70+AI89+AI97+AI105+AI118+AI127+AI130+AI138+AI142+AI148+AI156+AI158+AI161+AI113+AI27+AI164</f>
        <v>6761506.0999999987</v>
      </c>
      <c r="AJ10" s="164">
        <f>AI10/U10*100</f>
        <v>114.41121830298981</v>
      </c>
      <c r="AK10" s="164">
        <f t="shared" ref="AK10:AK27" si="4">AI10/AD10*100</f>
        <v>82.771453612435408</v>
      </c>
      <c r="AL10" s="164">
        <f>AI10/$AI$167*100</f>
        <v>99.324553980051661</v>
      </c>
      <c r="AM10" s="164">
        <f>AM11+AM78+AM25+AM33+AM45+AM52+AM56+AM60+AM65+AM70+AM89+AM97+AM105+AM118+AM127+AM130+AM138+AM142+AM148+AM156+AM158+AM161+AM113+AM27+AM164</f>
        <v>6198193.3000000007</v>
      </c>
      <c r="AN10" s="164">
        <f>AM10/V10*100</f>
        <v>111.17805203472808</v>
      </c>
      <c r="AO10" s="164">
        <f>AM10/AI10*100</f>
        <v>91.66882656513468</v>
      </c>
      <c r="AP10" s="164">
        <f>AP11+AP78+AP25+AP33+AP45+AP52+AP56+AP60+AP65+AP70+AP89+AP97+AP105+AP118+AP127+AP130+AP138+AP142+AP148+AP156+AP158+AP161+AP113+AP27+AP164</f>
        <v>5851055.8999999994</v>
      </c>
      <c r="AQ10" s="164">
        <f>AP10/AM10*100</f>
        <v>94.399377637996523</v>
      </c>
    </row>
    <row r="11" spans="1:44" ht="41.25" customHeight="1" x14ac:dyDescent="0.25">
      <c r="A11" s="297">
        <v>1</v>
      </c>
      <c r="B11" s="298" t="s">
        <v>138</v>
      </c>
      <c r="C11" s="299" t="s">
        <v>139</v>
      </c>
      <c r="D11" s="165">
        <f t="shared" ref="D11:I11" si="5">D20+D21+D22+D23</f>
        <v>1808855.4</v>
      </c>
      <c r="E11" s="165">
        <f t="shared" si="5"/>
        <v>1896636.5999999999</v>
      </c>
      <c r="F11" s="165">
        <f t="shared" si="5"/>
        <v>1903094.9</v>
      </c>
      <c r="G11" s="165">
        <f t="shared" si="5"/>
        <v>2109029.6</v>
      </c>
      <c r="H11" s="165">
        <f t="shared" si="5"/>
        <v>2008531.2000000002</v>
      </c>
      <c r="I11" s="165">
        <f t="shared" si="5"/>
        <v>2280597.7999999998</v>
      </c>
      <c r="J11" s="165">
        <f t="shared" ref="J11:S11" si="6">J20+J21+J22+J23+J24</f>
        <v>3120214.9</v>
      </c>
      <c r="K11" s="165">
        <f t="shared" si="6"/>
        <v>2987889.4000000004</v>
      </c>
      <c r="L11" s="165">
        <f t="shared" si="6"/>
        <v>2996677.8</v>
      </c>
      <c r="M11" s="165">
        <f t="shared" si="6"/>
        <v>3028821.7</v>
      </c>
      <c r="N11" s="165">
        <f t="shared" si="6"/>
        <v>3166132.5999999996</v>
      </c>
      <c r="O11" s="165">
        <f t="shared" si="6"/>
        <v>2957618</v>
      </c>
      <c r="P11" s="165">
        <f t="shared" si="6"/>
        <v>2980669</v>
      </c>
      <c r="Q11" s="165">
        <f t="shared" si="6"/>
        <v>2970571.3</v>
      </c>
      <c r="R11" s="165">
        <f t="shared" si="6"/>
        <v>2970571.3</v>
      </c>
      <c r="S11" s="165">
        <f t="shared" si="6"/>
        <v>2883650.5</v>
      </c>
      <c r="T11" s="165">
        <v>2974211.8</v>
      </c>
      <c r="U11" s="165">
        <v>2775595.8</v>
      </c>
      <c r="V11" s="165">
        <v>2596081.1</v>
      </c>
      <c r="W11" s="165">
        <v>2988135.5</v>
      </c>
      <c r="X11" s="165">
        <v>3011000.2</v>
      </c>
      <c r="Y11" s="165">
        <v>3180987</v>
      </c>
      <c r="Z11" s="165">
        <v>3220340.4</v>
      </c>
      <c r="AA11" s="165">
        <v>3205386</v>
      </c>
      <c r="AB11" s="164">
        <f t="shared" ref="AB11:AB70" si="7">AA11-Z11</f>
        <v>-14954.399999999907</v>
      </c>
      <c r="AC11" s="164">
        <f t="shared" ref="AC11:AC70" si="8">AA11/T11*100</f>
        <v>107.77262063179226</v>
      </c>
      <c r="AD11" s="165">
        <v>3180987</v>
      </c>
      <c r="AE11" s="165">
        <f t="shared" si="2"/>
        <v>106.95226883304008</v>
      </c>
      <c r="AF11" s="165">
        <f t="shared" ref="AF11:AF86" si="9">AD11/Z11*100</f>
        <v>98.777973906112535</v>
      </c>
      <c r="AG11" s="165">
        <f t="shared" si="3"/>
        <v>110.31111433233673</v>
      </c>
      <c r="AH11" s="164">
        <f>AD11/$AD$167*100</f>
        <v>38.7257852220704</v>
      </c>
      <c r="AI11" s="165">
        <v>2972384</v>
      </c>
      <c r="AJ11" s="165">
        <f t="shared" ref="AJ11:AJ86" si="10">AI11/U11*100</f>
        <v>107.08994443643417</v>
      </c>
      <c r="AK11" s="165">
        <f t="shared" si="4"/>
        <v>93.442192627634128</v>
      </c>
      <c r="AL11" s="165">
        <f>AI11/$AI$167*100</f>
        <v>43.663454663960437</v>
      </c>
      <c r="AM11" s="165">
        <v>2774109.1</v>
      </c>
      <c r="AN11" s="165">
        <f>AM11/V11*100</f>
        <v>106.85756696892096</v>
      </c>
      <c r="AO11" s="165">
        <f>AM11/AI11*100</f>
        <v>93.329431863446985</v>
      </c>
      <c r="AP11" s="165">
        <v>2760643.5</v>
      </c>
      <c r="AQ11" s="165">
        <f t="shared" ref="AQ11:AQ86" si="11">AP11/AM11*100</f>
        <v>99.514597317026926</v>
      </c>
    </row>
    <row r="12" spans="1:44" ht="30" hidden="1" x14ac:dyDescent="0.25">
      <c r="A12" s="297"/>
      <c r="B12" s="300" t="s">
        <v>1232</v>
      </c>
      <c r="C12" s="166" t="s">
        <v>1233</v>
      </c>
      <c r="D12" s="301"/>
      <c r="E12" s="165"/>
      <c r="F12" s="302"/>
      <c r="G12" s="167"/>
      <c r="H12" s="167"/>
      <c r="I12" s="167"/>
      <c r="J12" s="165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4"/>
      <c r="AC12" s="164"/>
      <c r="AD12" s="167"/>
      <c r="AE12" s="167"/>
      <c r="AF12" s="167"/>
      <c r="AG12" s="167"/>
      <c r="AH12" s="164"/>
      <c r="AI12" s="167">
        <v>95275.6</v>
      </c>
      <c r="AJ12" s="167"/>
      <c r="AK12" s="167"/>
      <c r="AL12" s="165">
        <f t="shared" ref="AL12:AL75" si="12">AI12/$AI$167*100</f>
        <v>1.3995707960955344</v>
      </c>
      <c r="AM12" s="167">
        <v>98339.6</v>
      </c>
      <c r="AN12" s="167"/>
      <c r="AO12" s="167"/>
      <c r="AP12" s="167">
        <v>98116.6</v>
      </c>
      <c r="AQ12" s="167"/>
      <c r="AR12" s="169">
        <f>AI12+AM12+AP12</f>
        <v>291731.80000000005</v>
      </c>
    </row>
    <row r="13" spans="1:44" ht="30" hidden="1" x14ac:dyDescent="0.25">
      <c r="A13" s="297"/>
      <c r="B13" s="300" t="s">
        <v>1234</v>
      </c>
      <c r="C13" s="166" t="s">
        <v>1235</v>
      </c>
      <c r="D13" s="301"/>
      <c r="E13" s="165"/>
      <c r="F13" s="302"/>
      <c r="G13" s="167"/>
      <c r="H13" s="167"/>
      <c r="I13" s="167"/>
      <c r="J13" s="165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4"/>
      <c r="AC13" s="164"/>
      <c r="AD13" s="167"/>
      <c r="AE13" s="167"/>
      <c r="AF13" s="167"/>
      <c r="AG13" s="167"/>
      <c r="AH13" s="164"/>
      <c r="AI13" s="167">
        <v>31672.2</v>
      </c>
      <c r="AJ13" s="167"/>
      <c r="AK13" s="167"/>
      <c r="AL13" s="165">
        <f t="shared" si="12"/>
        <v>0.46525538719354154</v>
      </c>
      <c r="AM13" s="167">
        <v>31973.5</v>
      </c>
      <c r="AN13" s="167"/>
      <c r="AO13" s="167"/>
      <c r="AP13" s="167">
        <v>31973.5</v>
      </c>
      <c r="AQ13" s="167"/>
    </row>
    <row r="14" spans="1:44" ht="30" hidden="1" x14ac:dyDescent="0.25">
      <c r="A14" s="297"/>
      <c r="B14" s="300" t="s">
        <v>1236</v>
      </c>
      <c r="C14" s="166" t="s">
        <v>1237</v>
      </c>
      <c r="D14" s="301"/>
      <c r="E14" s="165"/>
      <c r="F14" s="302"/>
      <c r="G14" s="167"/>
      <c r="H14" s="167"/>
      <c r="I14" s="167"/>
      <c r="J14" s="165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4"/>
      <c r="AC14" s="164"/>
      <c r="AD14" s="167"/>
      <c r="AE14" s="167"/>
      <c r="AF14" s="167"/>
      <c r="AG14" s="167"/>
      <c r="AH14" s="164"/>
      <c r="AI14" s="167">
        <v>2682420.5</v>
      </c>
      <c r="AJ14" s="167"/>
      <c r="AK14" s="167"/>
      <c r="AL14" s="165">
        <f t="shared" si="12"/>
        <v>39.403975358307704</v>
      </c>
      <c r="AM14" s="167">
        <v>2495449</v>
      </c>
      <c r="AN14" s="167"/>
      <c r="AO14" s="167"/>
      <c r="AP14" s="167">
        <v>2482206.5</v>
      </c>
      <c r="AQ14" s="167"/>
    </row>
    <row r="15" spans="1:44" hidden="1" x14ac:dyDescent="0.25">
      <c r="A15" s="297"/>
      <c r="B15" s="300" t="s">
        <v>1238</v>
      </c>
      <c r="C15" s="166" t="s">
        <v>1239</v>
      </c>
      <c r="D15" s="301"/>
      <c r="E15" s="165"/>
      <c r="F15" s="302"/>
      <c r="G15" s="167"/>
      <c r="H15" s="167"/>
      <c r="I15" s="167"/>
      <c r="J15" s="165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4"/>
      <c r="AC15" s="164"/>
      <c r="AD15" s="167"/>
      <c r="AE15" s="167"/>
      <c r="AF15" s="167"/>
      <c r="AG15" s="167"/>
      <c r="AH15" s="164"/>
      <c r="AI15" s="167">
        <v>300</v>
      </c>
      <c r="AJ15" s="167"/>
      <c r="AK15" s="167"/>
      <c r="AL15" s="165">
        <f t="shared" si="12"/>
        <v>4.4069125655326266E-3</v>
      </c>
      <c r="AM15" s="167">
        <v>300</v>
      </c>
      <c r="AN15" s="167"/>
      <c r="AO15" s="167"/>
      <c r="AP15" s="167">
        <v>300</v>
      </c>
      <c r="AQ15" s="167"/>
    </row>
    <row r="16" spans="1:44" ht="30" hidden="1" x14ac:dyDescent="0.25">
      <c r="A16" s="297"/>
      <c r="B16" s="300" t="s">
        <v>1240</v>
      </c>
      <c r="C16" s="166" t="s">
        <v>1241</v>
      </c>
      <c r="D16" s="301"/>
      <c r="E16" s="165"/>
      <c r="F16" s="302"/>
      <c r="G16" s="167"/>
      <c r="H16" s="167"/>
      <c r="I16" s="167"/>
      <c r="J16" s="165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4"/>
      <c r="AC16" s="164"/>
      <c r="AD16" s="167"/>
      <c r="AE16" s="167"/>
      <c r="AF16" s="167"/>
      <c r="AG16" s="167"/>
      <c r="AH16" s="164"/>
      <c r="AI16" s="167">
        <v>30706.1</v>
      </c>
      <c r="AJ16" s="167"/>
      <c r="AK16" s="167"/>
      <c r="AL16" s="165">
        <f t="shared" si="12"/>
        <v>0.45106365976167123</v>
      </c>
      <c r="AM16" s="167">
        <v>30706.1</v>
      </c>
      <c r="AN16" s="167"/>
      <c r="AO16" s="167"/>
      <c r="AP16" s="167">
        <v>30706.1</v>
      </c>
      <c r="AQ16" s="167"/>
    </row>
    <row r="17" spans="1:43" ht="45" hidden="1" x14ac:dyDescent="0.25">
      <c r="A17" s="297"/>
      <c r="B17" s="300" t="s">
        <v>1242</v>
      </c>
      <c r="C17" s="166" t="s">
        <v>1243</v>
      </c>
      <c r="D17" s="301"/>
      <c r="E17" s="165"/>
      <c r="F17" s="302"/>
      <c r="G17" s="167"/>
      <c r="H17" s="167"/>
      <c r="I17" s="167"/>
      <c r="J17" s="165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4"/>
      <c r="AC17" s="164"/>
      <c r="AD17" s="167"/>
      <c r="AE17" s="167"/>
      <c r="AF17" s="167"/>
      <c r="AG17" s="167"/>
      <c r="AH17" s="164"/>
      <c r="AI17" s="167">
        <v>108455.7</v>
      </c>
      <c r="AJ17" s="167"/>
      <c r="AK17" s="167"/>
      <c r="AL17" s="165">
        <f t="shared" si="12"/>
        <v>1.5931826237787896</v>
      </c>
      <c r="AM17" s="167">
        <v>109354.9</v>
      </c>
      <c r="AN17" s="167"/>
      <c r="AO17" s="167"/>
      <c r="AP17" s="167">
        <v>109354.8</v>
      </c>
      <c r="AQ17" s="167"/>
    </row>
    <row r="18" spans="1:43" ht="75" hidden="1" x14ac:dyDescent="0.25">
      <c r="A18" s="297"/>
      <c r="B18" s="300" t="s">
        <v>1244</v>
      </c>
      <c r="C18" s="166" t="s">
        <v>1245</v>
      </c>
      <c r="D18" s="301"/>
      <c r="E18" s="165"/>
      <c r="F18" s="302"/>
      <c r="G18" s="167"/>
      <c r="H18" s="167"/>
      <c r="I18" s="167"/>
      <c r="J18" s="165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4"/>
      <c r="AC18" s="164"/>
      <c r="AD18" s="167"/>
      <c r="AE18" s="167"/>
      <c r="AF18" s="167"/>
      <c r="AG18" s="167"/>
      <c r="AH18" s="164"/>
      <c r="AI18" s="167">
        <v>600</v>
      </c>
      <c r="AJ18" s="167"/>
      <c r="AK18" s="167"/>
      <c r="AL18" s="165">
        <f t="shared" si="12"/>
        <v>8.8138251310652532E-3</v>
      </c>
      <c r="AM18" s="167">
        <v>600</v>
      </c>
      <c r="AN18" s="167"/>
      <c r="AO18" s="167"/>
      <c r="AP18" s="167">
        <v>600</v>
      </c>
      <c r="AQ18" s="167"/>
    </row>
    <row r="19" spans="1:43" ht="47.25" hidden="1" customHeight="1" x14ac:dyDescent="0.25">
      <c r="A19" s="297"/>
      <c r="B19" s="300" t="s">
        <v>1246</v>
      </c>
      <c r="C19" s="166" t="s">
        <v>1247</v>
      </c>
      <c r="D19" s="301"/>
      <c r="E19" s="165"/>
      <c r="F19" s="302"/>
      <c r="G19" s="167"/>
      <c r="H19" s="167"/>
      <c r="I19" s="167"/>
      <c r="J19" s="165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4"/>
      <c r="AC19" s="164"/>
      <c r="AD19" s="167"/>
      <c r="AE19" s="167"/>
      <c r="AF19" s="167"/>
      <c r="AG19" s="167"/>
      <c r="AH19" s="164"/>
      <c r="AI19" s="167">
        <v>22953.9</v>
      </c>
      <c r="AJ19" s="167"/>
      <c r="AK19" s="167"/>
      <c r="AL19" s="165">
        <f t="shared" si="12"/>
        <v>0.33718610112659791</v>
      </c>
      <c r="AM19" s="167">
        <v>7386</v>
      </c>
      <c r="AN19" s="167"/>
      <c r="AO19" s="167"/>
      <c r="AP19" s="167">
        <v>7386</v>
      </c>
      <c r="AQ19" s="167"/>
    </row>
    <row r="20" spans="1:43" ht="57" hidden="1" customHeight="1" x14ac:dyDescent="0.25">
      <c r="A20" s="297"/>
      <c r="B20" s="303" t="s">
        <v>141</v>
      </c>
      <c r="C20" s="299" t="s">
        <v>142</v>
      </c>
      <c r="D20" s="301" t="s">
        <v>143</v>
      </c>
      <c r="E20" s="165">
        <v>1587947</v>
      </c>
      <c r="F20" s="302">
        <v>1659245.9</v>
      </c>
      <c r="G20" s="167">
        <v>1771499</v>
      </c>
      <c r="H20" s="167">
        <v>1805734.3</v>
      </c>
      <c r="I20" s="167">
        <v>1935045.7</v>
      </c>
      <c r="J20" s="167">
        <v>2056330.6</v>
      </c>
      <c r="K20" s="167">
        <v>2121641.6</v>
      </c>
      <c r="L20" s="167">
        <v>2131601.6</v>
      </c>
      <c r="M20" s="167">
        <v>2136197.6</v>
      </c>
      <c r="N20" s="167">
        <v>2230416</v>
      </c>
      <c r="O20" s="167">
        <v>2281678.7999999998</v>
      </c>
      <c r="P20" s="167">
        <v>2300627.7000000002</v>
      </c>
      <c r="Q20" s="167">
        <v>2294809</v>
      </c>
      <c r="R20" s="167">
        <v>2294789.2999999998</v>
      </c>
      <c r="S20" s="167">
        <v>2293288.9</v>
      </c>
      <c r="T20" s="167"/>
      <c r="U20" s="167"/>
      <c r="V20" s="167"/>
      <c r="W20" s="167"/>
      <c r="X20" s="167"/>
      <c r="Y20" s="167"/>
      <c r="Z20" s="167"/>
      <c r="AA20" s="167"/>
      <c r="AB20" s="164"/>
      <c r="AC20" s="164"/>
      <c r="AD20" s="167"/>
      <c r="AE20" s="167" t="e">
        <f t="shared" si="2"/>
        <v>#DIV/0!</v>
      </c>
      <c r="AF20" s="167" t="e">
        <f t="shared" si="9"/>
        <v>#DIV/0!</v>
      </c>
      <c r="AG20" s="167">
        <f t="shared" si="3"/>
        <v>0</v>
      </c>
      <c r="AH20" s="164">
        <f t="shared" ref="AH20:AH27" si="13">AD20/$AD$167*100</f>
        <v>0</v>
      </c>
      <c r="AI20" s="167"/>
      <c r="AJ20" s="167" t="e">
        <f t="shared" si="10"/>
        <v>#DIV/0!</v>
      </c>
      <c r="AK20" s="167" t="e">
        <f t="shared" si="4"/>
        <v>#DIV/0!</v>
      </c>
      <c r="AL20" s="165">
        <f t="shared" si="12"/>
        <v>0</v>
      </c>
      <c r="AM20" s="167"/>
      <c r="AN20" s="167" t="e">
        <f t="shared" ref="AN20:AN27" si="14">AM20/V20*100</f>
        <v>#DIV/0!</v>
      </c>
      <c r="AO20" s="167" t="e">
        <f t="shared" ref="AO20:AO27" si="15">AM20/AI20*100</f>
        <v>#DIV/0!</v>
      </c>
      <c r="AP20" s="167"/>
      <c r="AQ20" s="167" t="e">
        <f t="shared" si="11"/>
        <v>#DIV/0!</v>
      </c>
    </row>
    <row r="21" spans="1:43" ht="57" hidden="1" customHeight="1" x14ac:dyDescent="0.25">
      <c r="A21" s="297"/>
      <c r="B21" s="303" t="s">
        <v>53</v>
      </c>
      <c r="C21" s="299" t="s">
        <v>144</v>
      </c>
      <c r="D21" s="301" t="s">
        <v>145</v>
      </c>
      <c r="E21" s="165">
        <v>399.4</v>
      </c>
      <c r="F21" s="302">
        <v>212.6</v>
      </c>
      <c r="G21" s="167">
        <v>315.10000000000002</v>
      </c>
      <c r="H21" s="167">
        <v>479</v>
      </c>
      <c r="I21" s="167">
        <v>949.2</v>
      </c>
      <c r="J21" s="167">
        <v>644.79999999999995</v>
      </c>
      <c r="K21" s="167">
        <v>200</v>
      </c>
      <c r="L21" s="167">
        <v>200</v>
      </c>
      <c r="M21" s="167">
        <v>527.79999999999995</v>
      </c>
      <c r="N21" s="167">
        <v>624.9</v>
      </c>
      <c r="O21" s="167">
        <v>637</v>
      </c>
      <c r="P21" s="167">
        <v>635.9</v>
      </c>
      <c r="Q21" s="167">
        <v>615.9</v>
      </c>
      <c r="R21" s="167">
        <v>615.9</v>
      </c>
      <c r="S21" s="167">
        <v>615.9</v>
      </c>
      <c r="T21" s="167"/>
      <c r="U21" s="167"/>
      <c r="V21" s="167"/>
      <c r="W21" s="167"/>
      <c r="X21" s="167"/>
      <c r="Y21" s="167"/>
      <c r="Z21" s="167"/>
      <c r="AA21" s="167"/>
      <c r="AB21" s="164"/>
      <c r="AC21" s="164"/>
      <c r="AD21" s="167"/>
      <c r="AE21" s="167" t="e">
        <f t="shared" si="2"/>
        <v>#DIV/0!</v>
      </c>
      <c r="AF21" s="167" t="e">
        <f t="shared" si="9"/>
        <v>#DIV/0!</v>
      </c>
      <c r="AG21" s="167">
        <f t="shared" si="3"/>
        <v>0</v>
      </c>
      <c r="AH21" s="164">
        <f t="shared" si="13"/>
        <v>0</v>
      </c>
      <c r="AI21" s="167"/>
      <c r="AJ21" s="167" t="e">
        <f t="shared" si="10"/>
        <v>#DIV/0!</v>
      </c>
      <c r="AK21" s="167" t="e">
        <f t="shared" si="4"/>
        <v>#DIV/0!</v>
      </c>
      <c r="AL21" s="165">
        <f t="shared" si="12"/>
        <v>0</v>
      </c>
      <c r="AM21" s="167"/>
      <c r="AN21" s="167" t="e">
        <f t="shared" si="14"/>
        <v>#DIV/0!</v>
      </c>
      <c r="AO21" s="167" t="e">
        <f t="shared" si="15"/>
        <v>#DIV/0!</v>
      </c>
      <c r="AP21" s="167"/>
      <c r="AQ21" s="167" t="e">
        <f t="shared" si="11"/>
        <v>#DIV/0!</v>
      </c>
    </row>
    <row r="22" spans="1:43" ht="57" hidden="1" customHeight="1" x14ac:dyDescent="0.25">
      <c r="A22" s="297"/>
      <c r="B22" s="303" t="s">
        <v>146</v>
      </c>
      <c r="C22" s="299" t="s">
        <v>147</v>
      </c>
      <c r="D22" s="301" t="s">
        <v>148</v>
      </c>
      <c r="E22" s="165">
        <v>8413.9</v>
      </c>
      <c r="F22" s="302">
        <v>13089.9</v>
      </c>
      <c r="G22" s="167">
        <v>11237.9</v>
      </c>
      <c r="H22" s="167">
        <v>5495.6</v>
      </c>
      <c r="I22" s="167">
        <v>2446.1</v>
      </c>
      <c r="J22" s="167">
        <v>2465</v>
      </c>
      <c r="K22" s="167">
        <v>2278.6</v>
      </c>
      <c r="L22" s="167">
        <v>0</v>
      </c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4"/>
      <c r="AC22" s="164"/>
      <c r="AD22" s="167"/>
      <c r="AE22" s="167" t="e">
        <f t="shared" si="2"/>
        <v>#DIV/0!</v>
      </c>
      <c r="AF22" s="167" t="e">
        <f t="shared" si="9"/>
        <v>#DIV/0!</v>
      </c>
      <c r="AG22" s="167" t="e">
        <f t="shared" si="3"/>
        <v>#DIV/0!</v>
      </c>
      <c r="AH22" s="164">
        <f t="shared" si="13"/>
        <v>0</v>
      </c>
      <c r="AI22" s="167"/>
      <c r="AJ22" s="167" t="e">
        <f t="shared" si="10"/>
        <v>#DIV/0!</v>
      </c>
      <c r="AK22" s="167" t="e">
        <f t="shared" si="4"/>
        <v>#DIV/0!</v>
      </c>
      <c r="AL22" s="165">
        <f t="shared" si="12"/>
        <v>0</v>
      </c>
      <c r="AM22" s="167"/>
      <c r="AN22" s="167" t="e">
        <f t="shared" si="14"/>
        <v>#DIV/0!</v>
      </c>
      <c r="AO22" s="167" t="e">
        <f t="shared" si="15"/>
        <v>#DIV/0!</v>
      </c>
      <c r="AP22" s="167"/>
      <c r="AQ22" s="167" t="e">
        <f t="shared" si="11"/>
        <v>#DIV/0!</v>
      </c>
    </row>
    <row r="23" spans="1:43" ht="57" hidden="1" customHeight="1" x14ac:dyDescent="0.25">
      <c r="A23" s="297"/>
      <c r="B23" s="303" t="s">
        <v>149</v>
      </c>
      <c r="C23" s="299" t="s">
        <v>150</v>
      </c>
      <c r="D23" s="301" t="s">
        <v>151</v>
      </c>
      <c r="E23" s="165">
        <v>299876.3</v>
      </c>
      <c r="F23" s="302">
        <v>230546.5</v>
      </c>
      <c r="G23" s="167">
        <v>325977.59999999998</v>
      </c>
      <c r="H23" s="167">
        <v>196822.3</v>
      </c>
      <c r="I23" s="167">
        <v>342156.79999999999</v>
      </c>
      <c r="J23" s="167">
        <v>1060127.8999999999</v>
      </c>
      <c r="K23" s="167">
        <v>863169.2</v>
      </c>
      <c r="L23" s="167">
        <v>864276.2</v>
      </c>
      <c r="M23" s="167">
        <v>891496.3</v>
      </c>
      <c r="N23" s="167">
        <v>934491.7</v>
      </c>
      <c r="O23" s="167">
        <v>674702.2</v>
      </c>
      <c r="P23" s="167">
        <v>678805.4</v>
      </c>
      <c r="Q23" s="167">
        <v>674546.4</v>
      </c>
      <c r="R23" s="167">
        <v>674566.1</v>
      </c>
      <c r="S23" s="167">
        <v>589145.69999999995</v>
      </c>
      <c r="T23" s="167"/>
      <c r="U23" s="167"/>
      <c r="V23" s="167"/>
      <c r="W23" s="167"/>
      <c r="X23" s="167"/>
      <c r="Y23" s="167"/>
      <c r="Z23" s="167"/>
      <c r="AA23" s="167"/>
      <c r="AB23" s="164"/>
      <c r="AC23" s="164"/>
      <c r="AD23" s="167"/>
      <c r="AE23" s="167" t="e">
        <f t="shared" si="2"/>
        <v>#DIV/0!</v>
      </c>
      <c r="AF23" s="167" t="e">
        <f t="shared" si="9"/>
        <v>#DIV/0!</v>
      </c>
      <c r="AG23" s="167">
        <f t="shared" si="3"/>
        <v>0</v>
      </c>
      <c r="AH23" s="164">
        <f t="shared" si="13"/>
        <v>0</v>
      </c>
      <c r="AI23" s="167"/>
      <c r="AJ23" s="167" t="e">
        <f t="shared" si="10"/>
        <v>#DIV/0!</v>
      </c>
      <c r="AK23" s="167" t="e">
        <f t="shared" si="4"/>
        <v>#DIV/0!</v>
      </c>
      <c r="AL23" s="165">
        <f t="shared" si="12"/>
        <v>0</v>
      </c>
      <c r="AM23" s="167"/>
      <c r="AN23" s="167" t="e">
        <f t="shared" si="14"/>
        <v>#DIV/0!</v>
      </c>
      <c r="AO23" s="167" t="e">
        <f t="shared" si="15"/>
        <v>#DIV/0!</v>
      </c>
      <c r="AP23" s="167"/>
      <c r="AQ23" s="167" t="e">
        <f t="shared" si="11"/>
        <v>#DIV/0!</v>
      </c>
    </row>
    <row r="24" spans="1:43" ht="57" hidden="1" customHeight="1" x14ac:dyDescent="0.25">
      <c r="A24" s="297"/>
      <c r="B24" s="304" t="s">
        <v>286</v>
      </c>
      <c r="C24" s="305" t="s">
        <v>287</v>
      </c>
      <c r="D24" s="306"/>
      <c r="E24" s="307"/>
      <c r="F24" s="302"/>
      <c r="G24" s="167"/>
      <c r="H24" s="167"/>
      <c r="I24" s="167"/>
      <c r="J24" s="167">
        <v>646.6</v>
      </c>
      <c r="K24" s="167">
        <v>600</v>
      </c>
      <c r="L24" s="167">
        <v>600</v>
      </c>
      <c r="M24" s="167">
        <v>600</v>
      </c>
      <c r="N24" s="167">
        <v>600</v>
      </c>
      <c r="O24" s="167">
        <v>600</v>
      </c>
      <c r="P24" s="167">
        <v>600</v>
      </c>
      <c r="Q24" s="167">
        <v>600</v>
      </c>
      <c r="R24" s="167">
        <v>600</v>
      </c>
      <c r="S24" s="167">
        <v>600</v>
      </c>
      <c r="T24" s="167"/>
      <c r="U24" s="167"/>
      <c r="V24" s="167"/>
      <c r="W24" s="167"/>
      <c r="X24" s="167"/>
      <c r="Y24" s="167"/>
      <c r="Z24" s="167"/>
      <c r="AA24" s="167"/>
      <c r="AB24" s="164"/>
      <c r="AC24" s="164"/>
      <c r="AD24" s="167"/>
      <c r="AE24" s="167" t="e">
        <f t="shared" si="2"/>
        <v>#DIV/0!</v>
      </c>
      <c r="AF24" s="167" t="e">
        <f t="shared" si="9"/>
        <v>#DIV/0!</v>
      </c>
      <c r="AG24" s="167">
        <f t="shared" si="3"/>
        <v>0</v>
      </c>
      <c r="AH24" s="164">
        <f t="shared" si="13"/>
        <v>0</v>
      </c>
      <c r="AI24" s="167"/>
      <c r="AJ24" s="167" t="e">
        <f t="shared" si="10"/>
        <v>#DIV/0!</v>
      </c>
      <c r="AK24" s="167" t="e">
        <f t="shared" si="4"/>
        <v>#DIV/0!</v>
      </c>
      <c r="AL24" s="165">
        <f t="shared" si="12"/>
        <v>0</v>
      </c>
      <c r="AM24" s="167"/>
      <c r="AN24" s="167" t="e">
        <f t="shared" si="14"/>
        <v>#DIV/0!</v>
      </c>
      <c r="AO24" s="167" t="e">
        <f t="shared" si="15"/>
        <v>#DIV/0!</v>
      </c>
      <c r="AP24" s="167"/>
      <c r="AQ24" s="167" t="e">
        <f t="shared" si="11"/>
        <v>#DIV/0!</v>
      </c>
    </row>
    <row r="25" spans="1:43" ht="57" hidden="1" customHeight="1" x14ac:dyDescent="0.25">
      <c r="A25" s="297">
        <v>2</v>
      </c>
      <c r="B25" s="168" t="s">
        <v>152</v>
      </c>
      <c r="C25" s="305" t="s">
        <v>153</v>
      </c>
      <c r="D25" s="306" t="s">
        <v>154</v>
      </c>
      <c r="E25" s="307">
        <v>749.4</v>
      </c>
      <c r="F25" s="308">
        <v>500</v>
      </c>
      <c r="G25" s="167">
        <v>640</v>
      </c>
      <c r="H25" s="167">
        <v>894.8</v>
      </c>
      <c r="I25" s="167">
        <v>600</v>
      </c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4"/>
      <c r="AC25" s="164"/>
      <c r="AD25" s="167"/>
      <c r="AE25" s="167" t="e">
        <f t="shared" si="2"/>
        <v>#DIV/0!</v>
      </c>
      <c r="AF25" s="167" t="e">
        <f t="shared" si="9"/>
        <v>#DIV/0!</v>
      </c>
      <c r="AG25" s="167" t="e">
        <f t="shared" si="3"/>
        <v>#DIV/0!</v>
      </c>
      <c r="AH25" s="164">
        <f t="shared" si="13"/>
        <v>0</v>
      </c>
      <c r="AI25" s="167"/>
      <c r="AJ25" s="167" t="e">
        <f t="shared" si="10"/>
        <v>#DIV/0!</v>
      </c>
      <c r="AK25" s="167" t="e">
        <f t="shared" si="4"/>
        <v>#DIV/0!</v>
      </c>
      <c r="AL25" s="165">
        <f t="shared" si="12"/>
        <v>0</v>
      </c>
      <c r="AM25" s="167"/>
      <c r="AN25" s="167" t="e">
        <f t="shared" si="14"/>
        <v>#DIV/0!</v>
      </c>
      <c r="AO25" s="167" t="e">
        <f t="shared" si="15"/>
        <v>#DIV/0!</v>
      </c>
      <c r="AP25" s="167"/>
      <c r="AQ25" s="167" t="e">
        <f t="shared" si="11"/>
        <v>#DIV/0!</v>
      </c>
    </row>
    <row r="26" spans="1:43" ht="45" hidden="1" x14ac:dyDescent="0.25">
      <c r="A26" s="297"/>
      <c r="B26" s="298" t="s">
        <v>140</v>
      </c>
      <c r="C26" s="299" t="s">
        <v>139</v>
      </c>
      <c r="D26" s="301"/>
      <c r="E26" s="165"/>
      <c r="F26" s="302"/>
      <c r="G26" s="167"/>
      <c r="H26" s="167"/>
      <c r="I26" s="167"/>
      <c r="J26" s="165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4"/>
      <c r="AC26" s="164"/>
      <c r="AD26" s="167"/>
      <c r="AE26" s="167" t="e">
        <f>AD26/T26*100</f>
        <v>#DIV/0!</v>
      </c>
      <c r="AF26" s="167" t="e">
        <f>AD26/Z26*100</f>
        <v>#DIV/0!</v>
      </c>
      <c r="AG26" s="167" t="e">
        <f>AD26/S26*100</f>
        <v>#DIV/0!</v>
      </c>
      <c r="AH26" s="164">
        <f t="shared" si="13"/>
        <v>0</v>
      </c>
      <c r="AI26" s="167"/>
      <c r="AJ26" s="167" t="e">
        <f>AI26/U26*100</f>
        <v>#DIV/0!</v>
      </c>
      <c r="AK26" s="167" t="e">
        <f>AI26/AD26*100</f>
        <v>#DIV/0!</v>
      </c>
      <c r="AL26" s="165">
        <f t="shared" si="12"/>
        <v>0</v>
      </c>
      <c r="AM26" s="167"/>
      <c r="AN26" s="167" t="e">
        <f t="shared" si="14"/>
        <v>#DIV/0!</v>
      </c>
      <c r="AO26" s="167" t="e">
        <f t="shared" si="15"/>
        <v>#DIV/0!</v>
      </c>
      <c r="AP26" s="167"/>
      <c r="AQ26" s="167" t="e">
        <f>AP26/AM26*100</f>
        <v>#DIV/0!</v>
      </c>
    </row>
    <row r="27" spans="1:43" ht="44.25" customHeight="1" x14ac:dyDescent="0.25">
      <c r="A27" s="297">
        <v>2</v>
      </c>
      <c r="B27" s="309" t="s">
        <v>285</v>
      </c>
      <c r="C27" s="310" t="s">
        <v>153</v>
      </c>
      <c r="D27" s="311"/>
      <c r="E27" s="312"/>
      <c r="F27" s="302"/>
      <c r="G27" s="167"/>
      <c r="H27" s="167"/>
      <c r="I27" s="167"/>
      <c r="J27" s="167">
        <f>J31+J32</f>
        <v>2600.3999999999996</v>
      </c>
      <c r="K27" s="167">
        <f t="shared" ref="K27:S27" si="16">K31+K32</f>
        <v>3048.7</v>
      </c>
      <c r="L27" s="167">
        <f t="shared" si="16"/>
        <v>3048.7</v>
      </c>
      <c r="M27" s="167">
        <f t="shared" si="16"/>
        <v>3198.7</v>
      </c>
      <c r="N27" s="167">
        <f t="shared" si="16"/>
        <v>3198.7</v>
      </c>
      <c r="O27" s="167">
        <f t="shared" si="16"/>
        <v>2151</v>
      </c>
      <c r="P27" s="167">
        <f t="shared" si="16"/>
        <v>2151</v>
      </c>
      <c r="Q27" s="167">
        <f t="shared" si="16"/>
        <v>1759.2</v>
      </c>
      <c r="R27" s="167">
        <f t="shared" si="16"/>
        <v>1759.2</v>
      </c>
      <c r="S27" s="167">
        <f t="shared" si="16"/>
        <v>1759.1</v>
      </c>
      <c r="T27" s="167">
        <v>2808.9</v>
      </c>
      <c r="U27" s="167">
        <v>2811</v>
      </c>
      <c r="V27" s="167">
        <v>2811</v>
      </c>
      <c r="W27" s="167">
        <v>2878.9</v>
      </c>
      <c r="X27" s="167">
        <v>2878.9</v>
      </c>
      <c r="Y27" s="167">
        <v>2878.9</v>
      </c>
      <c r="Z27" s="167">
        <v>2161.9</v>
      </c>
      <c r="AA27" s="167">
        <v>1860.9</v>
      </c>
      <c r="AB27" s="164">
        <f t="shared" si="7"/>
        <v>-301</v>
      </c>
      <c r="AC27" s="164">
        <f t="shared" si="8"/>
        <v>66.250133504218738</v>
      </c>
      <c r="AD27" s="167">
        <v>2878.9</v>
      </c>
      <c r="AE27" s="167">
        <f t="shared" si="2"/>
        <v>102.49207874968849</v>
      </c>
      <c r="AF27" s="167">
        <f t="shared" si="9"/>
        <v>133.16527128914382</v>
      </c>
      <c r="AG27" s="167">
        <f t="shared" si="3"/>
        <v>163.65755215735319</v>
      </c>
      <c r="AH27" s="164">
        <f t="shared" si="13"/>
        <v>3.5048135398169963E-2</v>
      </c>
      <c r="AI27" s="167">
        <v>3200.6</v>
      </c>
      <c r="AJ27" s="167">
        <f t="shared" si="10"/>
        <v>113.85983635716825</v>
      </c>
      <c r="AK27" s="167">
        <f t="shared" si="4"/>
        <v>111.17440689152107</v>
      </c>
      <c r="AL27" s="165">
        <f t="shared" si="12"/>
        <v>4.7015881190812417E-2</v>
      </c>
      <c r="AM27" s="167">
        <v>3200.6</v>
      </c>
      <c r="AN27" s="167">
        <f t="shared" si="14"/>
        <v>113.85983635716825</v>
      </c>
      <c r="AO27" s="167">
        <f t="shared" si="15"/>
        <v>100</v>
      </c>
      <c r="AP27" s="167">
        <v>3200.6</v>
      </c>
      <c r="AQ27" s="167">
        <f t="shared" si="11"/>
        <v>100</v>
      </c>
    </row>
    <row r="28" spans="1:43" ht="44.25" hidden="1" customHeight="1" x14ac:dyDescent="0.25">
      <c r="A28" s="297"/>
      <c r="B28" s="300" t="s">
        <v>1234</v>
      </c>
      <c r="C28" s="166" t="s">
        <v>1248</v>
      </c>
      <c r="D28" s="311"/>
      <c r="E28" s="312"/>
      <c r="F28" s="302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4"/>
      <c r="AC28" s="164"/>
      <c r="AD28" s="167"/>
      <c r="AE28" s="167"/>
      <c r="AF28" s="167"/>
      <c r="AG28" s="167"/>
      <c r="AH28" s="164"/>
      <c r="AI28" s="167">
        <v>57.6</v>
      </c>
      <c r="AJ28" s="167"/>
      <c r="AK28" s="167"/>
      <c r="AL28" s="165">
        <f t="shared" si="12"/>
        <v>8.461272125822643E-4</v>
      </c>
      <c r="AM28" s="167">
        <v>57.6</v>
      </c>
      <c r="AN28" s="167"/>
      <c r="AO28" s="167"/>
      <c r="AP28" s="167">
        <v>57.6</v>
      </c>
      <c r="AQ28" s="167"/>
    </row>
    <row r="29" spans="1:43" ht="44.25" hidden="1" customHeight="1" x14ac:dyDescent="0.25">
      <c r="A29" s="297"/>
      <c r="B29" s="300" t="s">
        <v>1249</v>
      </c>
      <c r="C29" s="166" t="s">
        <v>1250</v>
      </c>
      <c r="D29" s="311"/>
      <c r="E29" s="312"/>
      <c r="F29" s="302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4"/>
      <c r="AC29" s="164"/>
      <c r="AD29" s="167"/>
      <c r="AE29" s="167"/>
      <c r="AF29" s="167"/>
      <c r="AG29" s="167"/>
      <c r="AH29" s="164"/>
      <c r="AI29" s="167">
        <v>2364</v>
      </c>
      <c r="AJ29" s="167"/>
      <c r="AK29" s="167"/>
      <c r="AL29" s="165">
        <f t="shared" si="12"/>
        <v>3.4726471016397101E-2</v>
      </c>
      <c r="AM29" s="167">
        <v>2364</v>
      </c>
      <c r="AN29" s="167"/>
      <c r="AO29" s="167"/>
      <c r="AP29" s="167">
        <v>2364</v>
      </c>
      <c r="AQ29" s="167"/>
    </row>
    <row r="30" spans="1:43" ht="44.25" hidden="1" customHeight="1" x14ac:dyDescent="0.25">
      <c r="A30" s="297"/>
      <c r="B30" s="300" t="s">
        <v>1251</v>
      </c>
      <c r="C30" s="166" t="s">
        <v>1252</v>
      </c>
      <c r="D30" s="311"/>
      <c r="E30" s="312"/>
      <c r="F30" s="302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4"/>
      <c r="AC30" s="164"/>
      <c r="AD30" s="167"/>
      <c r="AE30" s="167"/>
      <c r="AF30" s="167"/>
      <c r="AG30" s="167"/>
      <c r="AH30" s="164"/>
      <c r="AI30" s="167">
        <v>779</v>
      </c>
      <c r="AJ30" s="167"/>
      <c r="AK30" s="167"/>
      <c r="AL30" s="165">
        <f t="shared" si="12"/>
        <v>1.1443282961833053E-2</v>
      </c>
      <c r="AM30" s="167">
        <v>779</v>
      </c>
      <c r="AN30" s="167"/>
      <c r="AO30" s="167"/>
      <c r="AP30" s="167">
        <v>779</v>
      </c>
      <c r="AQ30" s="167"/>
    </row>
    <row r="31" spans="1:43" ht="57" hidden="1" customHeight="1" x14ac:dyDescent="0.25">
      <c r="A31" s="297"/>
      <c r="B31" s="313" t="s">
        <v>284</v>
      </c>
      <c r="C31" s="302" t="s">
        <v>299</v>
      </c>
      <c r="D31" s="311"/>
      <c r="E31" s="312"/>
      <c r="F31" s="302"/>
      <c r="G31" s="167"/>
      <c r="H31" s="167"/>
      <c r="I31" s="167"/>
      <c r="J31" s="167">
        <v>1576.3</v>
      </c>
      <c r="K31" s="167">
        <v>2307.6999999999998</v>
      </c>
      <c r="L31" s="167">
        <v>2307.6999999999998</v>
      </c>
      <c r="M31" s="167">
        <v>2307.6999999999998</v>
      </c>
      <c r="N31" s="167">
        <v>2307.6999999999998</v>
      </c>
      <c r="O31" s="167">
        <v>1310</v>
      </c>
      <c r="P31" s="167">
        <v>1310</v>
      </c>
      <c r="Q31" s="167">
        <v>918.2</v>
      </c>
      <c r="R31" s="167">
        <v>918.2</v>
      </c>
      <c r="S31" s="167">
        <v>918.2</v>
      </c>
      <c r="T31" s="167"/>
      <c r="U31" s="167"/>
      <c r="V31" s="167"/>
      <c r="W31" s="167"/>
      <c r="X31" s="167"/>
      <c r="Y31" s="167"/>
      <c r="Z31" s="167"/>
      <c r="AA31" s="167"/>
      <c r="AB31" s="164"/>
      <c r="AC31" s="164"/>
      <c r="AD31" s="167"/>
      <c r="AE31" s="167" t="e">
        <f t="shared" ref="AE31:AE78" si="17">AD31/T31*100</f>
        <v>#DIV/0!</v>
      </c>
      <c r="AF31" s="167" t="e">
        <f t="shared" si="9"/>
        <v>#DIV/0!</v>
      </c>
      <c r="AG31" s="167">
        <f t="shared" ref="AG31:AG78" si="18">AD31/S31*100</f>
        <v>0</v>
      </c>
      <c r="AH31" s="164">
        <f>AD31/$AD$167*100</f>
        <v>0</v>
      </c>
      <c r="AI31" s="167"/>
      <c r="AJ31" s="167" t="e">
        <f t="shared" si="10"/>
        <v>#DIV/0!</v>
      </c>
      <c r="AK31" s="167" t="e">
        <f t="shared" ref="AK31:AK78" si="19">AI31/AD31*100</f>
        <v>#DIV/0!</v>
      </c>
      <c r="AL31" s="165">
        <f t="shared" si="12"/>
        <v>0</v>
      </c>
      <c r="AM31" s="167"/>
      <c r="AN31" s="167" t="e">
        <f>AM31/V31*100</f>
        <v>#DIV/0!</v>
      </c>
      <c r="AO31" s="167" t="e">
        <f>AM31/AI31*100</f>
        <v>#DIV/0!</v>
      </c>
      <c r="AP31" s="167"/>
      <c r="AQ31" s="167" t="e">
        <f t="shared" si="11"/>
        <v>#DIV/0!</v>
      </c>
    </row>
    <row r="32" spans="1:43" ht="57" hidden="1" customHeight="1" x14ac:dyDescent="0.25">
      <c r="A32" s="297"/>
      <c r="B32" s="314" t="s">
        <v>283</v>
      </c>
      <c r="C32" s="310" t="s">
        <v>298</v>
      </c>
      <c r="D32" s="311"/>
      <c r="E32" s="312"/>
      <c r="F32" s="302"/>
      <c r="G32" s="167"/>
      <c r="H32" s="167"/>
      <c r="I32" s="167"/>
      <c r="J32" s="167">
        <v>1024.0999999999999</v>
      </c>
      <c r="K32" s="167">
        <v>741</v>
      </c>
      <c r="L32" s="167">
        <v>741</v>
      </c>
      <c r="M32" s="167">
        <v>891</v>
      </c>
      <c r="N32" s="167">
        <v>891</v>
      </c>
      <c r="O32" s="167">
        <v>841</v>
      </c>
      <c r="P32" s="167">
        <v>841</v>
      </c>
      <c r="Q32" s="167">
        <v>841</v>
      </c>
      <c r="R32" s="167">
        <v>841</v>
      </c>
      <c r="S32" s="167">
        <v>840.9</v>
      </c>
      <c r="T32" s="167"/>
      <c r="U32" s="167"/>
      <c r="V32" s="167"/>
      <c r="W32" s="167"/>
      <c r="X32" s="167"/>
      <c r="Y32" s="167"/>
      <c r="Z32" s="167"/>
      <c r="AA32" s="167"/>
      <c r="AB32" s="164"/>
      <c r="AC32" s="164"/>
      <c r="AD32" s="167"/>
      <c r="AE32" s="167" t="e">
        <f t="shared" si="17"/>
        <v>#DIV/0!</v>
      </c>
      <c r="AF32" s="167" t="e">
        <f t="shared" si="9"/>
        <v>#DIV/0!</v>
      </c>
      <c r="AG32" s="167">
        <f t="shared" si="18"/>
        <v>0</v>
      </c>
      <c r="AH32" s="164">
        <f>AD32/$AD$167*100</f>
        <v>0</v>
      </c>
      <c r="AI32" s="167"/>
      <c r="AJ32" s="167" t="e">
        <f t="shared" si="10"/>
        <v>#DIV/0!</v>
      </c>
      <c r="AK32" s="167" t="e">
        <f t="shared" si="19"/>
        <v>#DIV/0!</v>
      </c>
      <c r="AL32" s="165">
        <f t="shared" si="12"/>
        <v>0</v>
      </c>
      <c r="AM32" s="167"/>
      <c r="AN32" s="167" t="e">
        <f>AM32/V32*100</f>
        <v>#DIV/0!</v>
      </c>
      <c r="AO32" s="167" t="e">
        <f>AM32/AI32*100</f>
        <v>#DIV/0!</v>
      </c>
      <c r="AP32" s="167"/>
      <c r="AQ32" s="167" t="e">
        <f t="shared" si="11"/>
        <v>#DIV/0!</v>
      </c>
    </row>
    <row r="33" spans="1:44" ht="32.25" customHeight="1" x14ac:dyDescent="0.25">
      <c r="A33" s="297">
        <v>3</v>
      </c>
      <c r="B33" s="168" t="s">
        <v>155</v>
      </c>
      <c r="C33" s="305" t="s">
        <v>156</v>
      </c>
      <c r="D33" s="307">
        <v>151993.4</v>
      </c>
      <c r="E33" s="307">
        <v>168287.4</v>
      </c>
      <c r="F33" s="315">
        <f>F41+F42+F43</f>
        <v>166670.69999999998</v>
      </c>
      <c r="G33" s="315">
        <f>G41+G42+G43</f>
        <v>160864</v>
      </c>
      <c r="H33" s="315">
        <f t="shared" ref="H33:S33" si="20">H41+H42+H43+H44</f>
        <v>167728.6</v>
      </c>
      <c r="I33" s="165">
        <f t="shared" si="20"/>
        <v>173496.7</v>
      </c>
      <c r="J33" s="165">
        <f t="shared" si="20"/>
        <v>187925.69999999998</v>
      </c>
      <c r="K33" s="165">
        <f t="shared" si="20"/>
        <v>207041.49999999997</v>
      </c>
      <c r="L33" s="165">
        <f t="shared" si="20"/>
        <v>207633.1</v>
      </c>
      <c r="M33" s="165">
        <f t="shared" si="20"/>
        <v>220877.3</v>
      </c>
      <c r="N33" s="165">
        <f t="shared" si="20"/>
        <v>231259.69999999998</v>
      </c>
      <c r="O33" s="165">
        <f t="shared" si="20"/>
        <v>235276.59999999998</v>
      </c>
      <c r="P33" s="165">
        <f t="shared" si="20"/>
        <v>235870</v>
      </c>
      <c r="Q33" s="165">
        <f t="shared" si="20"/>
        <v>235870</v>
      </c>
      <c r="R33" s="165">
        <f t="shared" si="20"/>
        <v>235870.1</v>
      </c>
      <c r="S33" s="165">
        <f t="shared" si="20"/>
        <v>235212.9</v>
      </c>
      <c r="T33" s="165">
        <v>240559.3</v>
      </c>
      <c r="U33" s="165">
        <v>252879.5</v>
      </c>
      <c r="V33" s="165">
        <v>212682.4</v>
      </c>
      <c r="W33" s="165">
        <v>246739.3</v>
      </c>
      <c r="X33" s="165">
        <v>254220.5</v>
      </c>
      <c r="Y33" s="165">
        <v>258280.8</v>
      </c>
      <c r="Z33" s="165">
        <v>274098.7</v>
      </c>
      <c r="AA33" s="165">
        <v>273806.3</v>
      </c>
      <c r="AB33" s="164">
        <f t="shared" si="7"/>
        <v>-292.40000000002328</v>
      </c>
      <c r="AC33" s="164">
        <f t="shared" si="8"/>
        <v>113.82070865686755</v>
      </c>
      <c r="AD33" s="165">
        <v>258680.8</v>
      </c>
      <c r="AE33" s="165">
        <f t="shared" si="17"/>
        <v>107.53306980856696</v>
      </c>
      <c r="AF33" s="165">
        <f t="shared" si="9"/>
        <v>94.375055408872782</v>
      </c>
      <c r="AG33" s="165">
        <f t="shared" si="18"/>
        <v>109.97730141501592</v>
      </c>
      <c r="AH33" s="164">
        <f>AD33/$AD$167*100</f>
        <v>3.1492166116596354</v>
      </c>
      <c r="AI33" s="165">
        <v>272864.8</v>
      </c>
      <c r="AJ33" s="165">
        <f t="shared" si="10"/>
        <v>107.90309218422212</v>
      </c>
      <c r="AK33" s="165">
        <f t="shared" si="19"/>
        <v>105.48320555680979</v>
      </c>
      <c r="AL33" s="165">
        <f t="shared" si="12"/>
        <v>4.0083043860384899</v>
      </c>
      <c r="AM33" s="165">
        <v>257635.5</v>
      </c>
      <c r="AN33" s="165">
        <f>AM33/V33*100</f>
        <v>121.13625763109688</v>
      </c>
      <c r="AO33" s="165">
        <f>AM33/AI33*100</f>
        <v>94.418737777829904</v>
      </c>
      <c r="AP33" s="165">
        <v>289375.90000000002</v>
      </c>
      <c r="AQ33" s="165">
        <f t="shared" si="11"/>
        <v>112.31988604054955</v>
      </c>
    </row>
    <row r="34" spans="1:44" ht="32.25" hidden="1" customHeight="1" x14ac:dyDescent="0.25">
      <c r="A34" s="297"/>
      <c r="B34" s="300" t="s">
        <v>1253</v>
      </c>
      <c r="C34" s="166" t="s">
        <v>1254</v>
      </c>
      <c r="D34" s="307"/>
      <c r="E34" s="307"/>
      <c r="F34" s="315"/>
      <c r="G34" s="315"/>
      <c r="H34" s="31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4"/>
      <c r="AC34" s="164"/>
      <c r="AD34" s="165"/>
      <c r="AE34" s="165"/>
      <c r="AF34" s="165"/>
      <c r="AG34" s="165"/>
      <c r="AH34" s="164"/>
      <c r="AI34" s="165">
        <v>9943.6</v>
      </c>
      <c r="AJ34" s="165"/>
      <c r="AK34" s="165"/>
      <c r="AL34" s="165">
        <f t="shared" si="12"/>
        <v>0.14606858595543409</v>
      </c>
      <c r="AM34" s="165">
        <v>0</v>
      </c>
      <c r="AN34" s="165"/>
      <c r="AO34" s="165"/>
      <c r="AP34" s="165">
        <v>31718.3</v>
      </c>
      <c r="AQ34" s="165"/>
      <c r="AR34" s="169">
        <f t="shared" ref="AR34:AR35" si="21">AI34+AM34+AP34</f>
        <v>41661.9</v>
      </c>
    </row>
    <row r="35" spans="1:44" ht="32.25" hidden="1" customHeight="1" x14ac:dyDescent="0.25">
      <c r="A35" s="297"/>
      <c r="B35" s="300" t="s">
        <v>1255</v>
      </c>
      <c r="C35" s="166" t="s">
        <v>1256</v>
      </c>
      <c r="D35" s="307"/>
      <c r="E35" s="307"/>
      <c r="F35" s="315"/>
      <c r="G35" s="315"/>
      <c r="H35" s="31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4"/>
      <c r="AC35" s="164"/>
      <c r="AD35" s="165"/>
      <c r="AE35" s="165"/>
      <c r="AF35" s="165"/>
      <c r="AG35" s="165"/>
      <c r="AH35" s="164"/>
      <c r="AI35" s="165">
        <v>809.4</v>
      </c>
      <c r="AJ35" s="165"/>
      <c r="AK35" s="165"/>
      <c r="AL35" s="165">
        <f t="shared" si="12"/>
        <v>1.1889850101807027E-2</v>
      </c>
      <c r="AM35" s="165">
        <v>813.2</v>
      </c>
      <c r="AN35" s="165"/>
      <c r="AO35" s="165"/>
      <c r="AP35" s="165">
        <v>815.7</v>
      </c>
      <c r="AQ35" s="165"/>
      <c r="AR35" s="169">
        <f t="shared" si="21"/>
        <v>2438.3000000000002</v>
      </c>
    </row>
    <row r="36" spans="1:44" ht="32.25" hidden="1" customHeight="1" x14ac:dyDescent="0.25">
      <c r="A36" s="297"/>
      <c r="B36" s="300" t="s">
        <v>1257</v>
      </c>
      <c r="C36" s="166" t="s">
        <v>1258</v>
      </c>
      <c r="D36" s="307"/>
      <c r="E36" s="307"/>
      <c r="F36" s="315"/>
      <c r="G36" s="315"/>
      <c r="H36" s="31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4"/>
      <c r="AC36" s="164"/>
      <c r="AD36" s="165"/>
      <c r="AE36" s="165"/>
      <c r="AF36" s="165"/>
      <c r="AG36" s="165"/>
      <c r="AH36" s="164"/>
      <c r="AI36" s="165">
        <v>255909.8</v>
      </c>
      <c r="AJ36" s="165"/>
      <c r="AK36" s="165"/>
      <c r="AL36" s="165">
        <f t="shared" si="12"/>
        <v>3.7592403775431373</v>
      </c>
      <c r="AM36" s="165">
        <v>250596.4</v>
      </c>
      <c r="AN36" s="165"/>
      <c r="AO36" s="165"/>
      <c r="AP36" s="165">
        <v>250592.2</v>
      </c>
      <c r="AQ36" s="165"/>
    </row>
    <row r="37" spans="1:44" ht="32.25" hidden="1" customHeight="1" x14ac:dyDescent="0.25">
      <c r="A37" s="297"/>
      <c r="B37" s="300" t="s">
        <v>1259</v>
      </c>
      <c r="C37" s="166" t="s">
        <v>1260</v>
      </c>
      <c r="D37" s="307"/>
      <c r="E37" s="307"/>
      <c r="F37" s="315"/>
      <c r="G37" s="315"/>
      <c r="H37" s="31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4"/>
      <c r="AC37" s="164"/>
      <c r="AD37" s="165"/>
      <c r="AE37" s="165"/>
      <c r="AF37" s="165"/>
      <c r="AG37" s="165"/>
      <c r="AH37" s="164"/>
      <c r="AI37" s="165">
        <v>70</v>
      </c>
      <c r="AJ37" s="165"/>
      <c r="AK37" s="165"/>
      <c r="AL37" s="165">
        <f t="shared" si="12"/>
        <v>1.0282795986242795E-3</v>
      </c>
      <c r="AM37" s="165">
        <v>70</v>
      </c>
      <c r="AN37" s="165"/>
      <c r="AO37" s="165"/>
      <c r="AP37" s="165">
        <v>70</v>
      </c>
      <c r="AQ37" s="165"/>
    </row>
    <row r="38" spans="1:44" ht="32.25" hidden="1" customHeight="1" x14ac:dyDescent="0.25">
      <c r="A38" s="297"/>
      <c r="B38" s="300" t="s">
        <v>1261</v>
      </c>
      <c r="C38" s="166" t="s">
        <v>1262</v>
      </c>
      <c r="D38" s="307"/>
      <c r="E38" s="307"/>
      <c r="F38" s="315"/>
      <c r="G38" s="315"/>
      <c r="H38" s="31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4"/>
      <c r="AC38" s="164"/>
      <c r="AD38" s="165"/>
      <c r="AE38" s="165"/>
      <c r="AF38" s="165"/>
      <c r="AG38" s="165"/>
      <c r="AH38" s="164"/>
      <c r="AI38" s="165">
        <v>5359.7</v>
      </c>
      <c r="AJ38" s="165"/>
      <c r="AK38" s="165"/>
      <c r="AL38" s="165">
        <f t="shared" si="12"/>
        <v>7.8732430924950719E-2</v>
      </c>
      <c r="AM38" s="165">
        <v>5359.7</v>
      </c>
      <c r="AN38" s="165"/>
      <c r="AO38" s="165"/>
      <c r="AP38" s="165">
        <v>5359.7</v>
      </c>
      <c r="AQ38" s="165"/>
    </row>
    <row r="39" spans="1:44" ht="32.25" hidden="1" customHeight="1" x14ac:dyDescent="0.25">
      <c r="A39" s="297"/>
      <c r="B39" s="300" t="s">
        <v>1263</v>
      </c>
      <c r="C39" s="166" t="s">
        <v>1264</v>
      </c>
      <c r="D39" s="307"/>
      <c r="E39" s="307"/>
      <c r="F39" s="315"/>
      <c r="G39" s="315"/>
      <c r="H39" s="31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4"/>
      <c r="AC39" s="164"/>
      <c r="AD39" s="165"/>
      <c r="AE39" s="165"/>
      <c r="AF39" s="165"/>
      <c r="AG39" s="165"/>
      <c r="AH39" s="164"/>
      <c r="AI39" s="165">
        <v>472.3</v>
      </c>
      <c r="AJ39" s="165"/>
      <c r="AK39" s="165"/>
      <c r="AL39" s="165">
        <f t="shared" si="12"/>
        <v>6.9379493490035323E-3</v>
      </c>
      <c r="AM39" s="165">
        <v>496.2</v>
      </c>
      <c r="AN39" s="165"/>
      <c r="AO39" s="165"/>
      <c r="AP39" s="165">
        <v>520</v>
      </c>
      <c r="AQ39" s="165"/>
    </row>
    <row r="40" spans="1:44" ht="32.25" hidden="1" customHeight="1" x14ac:dyDescent="0.25">
      <c r="A40" s="297"/>
      <c r="B40" s="300" t="s">
        <v>1265</v>
      </c>
      <c r="C40" s="166" t="s">
        <v>1266</v>
      </c>
      <c r="D40" s="307"/>
      <c r="E40" s="307"/>
      <c r="F40" s="315"/>
      <c r="G40" s="315"/>
      <c r="H40" s="31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4"/>
      <c r="AC40" s="164"/>
      <c r="AD40" s="165"/>
      <c r="AE40" s="165"/>
      <c r="AF40" s="165"/>
      <c r="AG40" s="165"/>
      <c r="AH40" s="164"/>
      <c r="AI40" s="165">
        <v>300</v>
      </c>
      <c r="AJ40" s="165"/>
      <c r="AK40" s="165"/>
      <c r="AL40" s="165">
        <f t="shared" si="12"/>
        <v>4.4069125655326266E-3</v>
      </c>
      <c r="AM40" s="165">
        <v>300</v>
      </c>
      <c r="AN40" s="165"/>
      <c r="AO40" s="165"/>
      <c r="AP40" s="165">
        <v>300</v>
      </c>
      <c r="AQ40" s="165"/>
    </row>
    <row r="41" spans="1:44" ht="57" hidden="1" customHeight="1" x14ac:dyDescent="0.25">
      <c r="A41" s="297"/>
      <c r="B41" s="303" t="s">
        <v>157</v>
      </c>
      <c r="C41" s="287" t="s">
        <v>158</v>
      </c>
      <c r="D41" s="316"/>
      <c r="E41" s="307"/>
      <c r="F41" s="302">
        <v>36994.9</v>
      </c>
      <c r="G41" s="167">
        <v>46351</v>
      </c>
      <c r="H41" s="167">
        <v>26344.400000000001</v>
      </c>
      <c r="I41" s="167">
        <v>28420.2</v>
      </c>
      <c r="J41" s="167">
        <v>42925.4</v>
      </c>
      <c r="K41" s="167">
        <v>63143.7</v>
      </c>
      <c r="L41" s="167">
        <v>63143.7</v>
      </c>
      <c r="M41" s="167">
        <v>63447.7</v>
      </c>
      <c r="N41" s="167">
        <v>64351.9</v>
      </c>
      <c r="O41" s="167">
        <v>64351.9</v>
      </c>
      <c r="P41" s="167">
        <v>64921.1</v>
      </c>
      <c r="Q41" s="167">
        <v>64921.1</v>
      </c>
      <c r="R41" s="167">
        <v>64921.1</v>
      </c>
      <c r="S41" s="167">
        <v>64921</v>
      </c>
      <c r="T41" s="167"/>
      <c r="U41" s="167"/>
      <c r="V41" s="167"/>
      <c r="W41" s="167"/>
      <c r="X41" s="167"/>
      <c r="Y41" s="167"/>
      <c r="Z41" s="167"/>
      <c r="AA41" s="167"/>
      <c r="AB41" s="164"/>
      <c r="AC41" s="164"/>
      <c r="AD41" s="167"/>
      <c r="AE41" s="167" t="e">
        <f t="shared" si="17"/>
        <v>#DIV/0!</v>
      </c>
      <c r="AF41" s="167" t="e">
        <f t="shared" si="9"/>
        <v>#DIV/0!</v>
      </c>
      <c r="AG41" s="167">
        <f t="shared" si="18"/>
        <v>0</v>
      </c>
      <c r="AH41" s="164">
        <f>AD41/$AD$167*100</f>
        <v>0</v>
      </c>
      <c r="AI41" s="167"/>
      <c r="AJ41" s="167" t="e">
        <f t="shared" si="10"/>
        <v>#DIV/0!</v>
      </c>
      <c r="AK41" s="167" t="e">
        <f t="shared" si="19"/>
        <v>#DIV/0!</v>
      </c>
      <c r="AL41" s="165">
        <f t="shared" si="12"/>
        <v>0</v>
      </c>
      <c r="AM41" s="167"/>
      <c r="AN41" s="167" t="e">
        <f>AM41/V41*100</f>
        <v>#DIV/0!</v>
      </c>
      <c r="AO41" s="167" t="e">
        <f>AM41/AI41*100</f>
        <v>#DIV/0!</v>
      </c>
      <c r="AP41" s="167"/>
      <c r="AQ41" s="167" t="e">
        <f t="shared" si="11"/>
        <v>#DIV/0!</v>
      </c>
    </row>
    <row r="42" spans="1:44" ht="57" hidden="1" customHeight="1" x14ac:dyDescent="0.25">
      <c r="A42" s="297"/>
      <c r="B42" s="317" t="s">
        <v>159</v>
      </c>
      <c r="C42" s="318" t="s">
        <v>160</v>
      </c>
      <c r="D42" s="319"/>
      <c r="E42" s="307"/>
      <c r="F42" s="302">
        <v>129649.9</v>
      </c>
      <c r="G42" s="167">
        <v>113948.5</v>
      </c>
      <c r="H42" s="167">
        <v>139949.70000000001</v>
      </c>
      <c r="I42" s="167">
        <v>137577.29999999999</v>
      </c>
      <c r="J42" s="167">
        <v>144530.20000000001</v>
      </c>
      <c r="K42" s="167">
        <v>143137.4</v>
      </c>
      <c r="L42" s="167">
        <v>143729</v>
      </c>
      <c r="M42" s="167">
        <v>156848.29999999999</v>
      </c>
      <c r="N42" s="167">
        <v>166326.39999999999</v>
      </c>
      <c r="O42" s="167">
        <v>170343.3</v>
      </c>
      <c r="P42" s="167">
        <v>170438.5</v>
      </c>
      <c r="Q42" s="167">
        <v>170438.5</v>
      </c>
      <c r="R42" s="167">
        <v>170438.6</v>
      </c>
      <c r="S42" s="167">
        <v>169781.5</v>
      </c>
      <c r="T42" s="167"/>
      <c r="U42" s="167"/>
      <c r="V42" s="167"/>
      <c r="W42" s="167"/>
      <c r="X42" s="167"/>
      <c r="Y42" s="167"/>
      <c r="Z42" s="167"/>
      <c r="AA42" s="167"/>
      <c r="AB42" s="164"/>
      <c r="AC42" s="164"/>
      <c r="AD42" s="167"/>
      <c r="AE42" s="167" t="e">
        <f t="shared" si="17"/>
        <v>#DIV/0!</v>
      </c>
      <c r="AF42" s="167" t="e">
        <f t="shared" si="9"/>
        <v>#DIV/0!</v>
      </c>
      <c r="AG42" s="167">
        <f t="shared" si="18"/>
        <v>0</v>
      </c>
      <c r="AH42" s="164">
        <f>AD42/$AD$167*100</f>
        <v>0</v>
      </c>
      <c r="AI42" s="167"/>
      <c r="AJ42" s="167" t="e">
        <f t="shared" si="10"/>
        <v>#DIV/0!</v>
      </c>
      <c r="AK42" s="167" t="e">
        <f t="shared" si="19"/>
        <v>#DIV/0!</v>
      </c>
      <c r="AL42" s="165">
        <f t="shared" si="12"/>
        <v>0</v>
      </c>
      <c r="AM42" s="167"/>
      <c r="AN42" s="167" t="e">
        <f>AM42/V42*100</f>
        <v>#DIV/0!</v>
      </c>
      <c r="AO42" s="167" t="e">
        <f>AM42/AI42*100</f>
        <v>#DIV/0!</v>
      </c>
      <c r="AP42" s="167"/>
      <c r="AQ42" s="167" t="e">
        <f t="shared" si="11"/>
        <v>#DIV/0!</v>
      </c>
    </row>
    <row r="43" spans="1:44" ht="57" hidden="1" customHeight="1" x14ac:dyDescent="0.25">
      <c r="A43" s="297"/>
      <c r="B43" s="303" t="s">
        <v>161</v>
      </c>
      <c r="C43" s="299" t="s">
        <v>162</v>
      </c>
      <c r="D43" s="306"/>
      <c r="E43" s="307"/>
      <c r="F43" s="302">
        <v>25.9</v>
      </c>
      <c r="G43" s="167">
        <v>564.5</v>
      </c>
      <c r="H43" s="167">
        <v>18.100000000000001</v>
      </c>
      <c r="I43" s="167">
        <v>399.1</v>
      </c>
      <c r="J43" s="167">
        <v>377.8</v>
      </c>
      <c r="K43" s="167">
        <v>460.4</v>
      </c>
      <c r="L43" s="167">
        <v>460.4</v>
      </c>
      <c r="M43" s="167">
        <v>460.4</v>
      </c>
      <c r="N43" s="167">
        <v>460.4</v>
      </c>
      <c r="O43" s="167">
        <v>460.4</v>
      </c>
      <c r="P43" s="167">
        <v>410.4</v>
      </c>
      <c r="Q43" s="167">
        <v>410.4</v>
      </c>
      <c r="R43" s="167">
        <v>410.4</v>
      </c>
      <c r="S43" s="167">
        <v>410.4</v>
      </c>
      <c r="T43" s="167"/>
      <c r="U43" s="167"/>
      <c r="V43" s="167"/>
      <c r="W43" s="167"/>
      <c r="X43" s="167"/>
      <c r="Y43" s="167"/>
      <c r="Z43" s="167"/>
      <c r="AA43" s="167"/>
      <c r="AB43" s="164"/>
      <c r="AC43" s="164"/>
      <c r="AD43" s="167"/>
      <c r="AE43" s="167" t="e">
        <f t="shared" si="17"/>
        <v>#DIV/0!</v>
      </c>
      <c r="AF43" s="167" t="e">
        <f t="shared" si="9"/>
        <v>#DIV/0!</v>
      </c>
      <c r="AG43" s="167">
        <f t="shared" si="18"/>
        <v>0</v>
      </c>
      <c r="AH43" s="164">
        <f>AD43/$AD$167*100</f>
        <v>0</v>
      </c>
      <c r="AI43" s="167"/>
      <c r="AJ43" s="167" t="e">
        <f t="shared" si="10"/>
        <v>#DIV/0!</v>
      </c>
      <c r="AK43" s="167" t="e">
        <f t="shared" si="19"/>
        <v>#DIV/0!</v>
      </c>
      <c r="AL43" s="165">
        <f t="shared" si="12"/>
        <v>0</v>
      </c>
      <c r="AM43" s="167"/>
      <c r="AN43" s="167" t="e">
        <f>AM43/V43*100</f>
        <v>#DIV/0!</v>
      </c>
      <c r="AO43" s="167" t="e">
        <f>AM43/AI43*100</f>
        <v>#DIV/0!</v>
      </c>
      <c r="AP43" s="167"/>
      <c r="AQ43" s="167" t="e">
        <f t="shared" si="11"/>
        <v>#DIV/0!</v>
      </c>
    </row>
    <row r="44" spans="1:44" ht="57" hidden="1" customHeight="1" x14ac:dyDescent="0.25">
      <c r="A44" s="297"/>
      <c r="B44" s="168" t="s">
        <v>163</v>
      </c>
      <c r="C44" s="305" t="s">
        <v>164</v>
      </c>
      <c r="D44" s="306"/>
      <c r="E44" s="307"/>
      <c r="F44" s="302"/>
      <c r="G44" s="167"/>
      <c r="H44" s="167">
        <v>1416.4</v>
      </c>
      <c r="I44" s="167">
        <v>7100.1</v>
      </c>
      <c r="J44" s="167">
        <v>92.3</v>
      </c>
      <c r="K44" s="167">
        <v>300</v>
      </c>
      <c r="L44" s="167">
        <v>300</v>
      </c>
      <c r="M44" s="167">
        <v>120.9</v>
      </c>
      <c r="N44" s="167">
        <v>121</v>
      </c>
      <c r="O44" s="167">
        <v>121</v>
      </c>
      <c r="P44" s="167">
        <v>100</v>
      </c>
      <c r="Q44" s="167">
        <v>100</v>
      </c>
      <c r="R44" s="167">
        <v>100</v>
      </c>
      <c r="S44" s="167">
        <v>100</v>
      </c>
      <c r="T44" s="167"/>
      <c r="U44" s="167"/>
      <c r="V44" s="167"/>
      <c r="W44" s="167"/>
      <c r="X44" s="167"/>
      <c r="Y44" s="167"/>
      <c r="Z44" s="167"/>
      <c r="AA44" s="167"/>
      <c r="AB44" s="164"/>
      <c r="AC44" s="164"/>
      <c r="AD44" s="167"/>
      <c r="AE44" s="167" t="e">
        <f t="shared" si="17"/>
        <v>#DIV/0!</v>
      </c>
      <c r="AF44" s="167" t="e">
        <f t="shared" si="9"/>
        <v>#DIV/0!</v>
      </c>
      <c r="AG44" s="167">
        <f t="shared" si="18"/>
        <v>0</v>
      </c>
      <c r="AH44" s="164">
        <f>AD44/$AD$167*100</f>
        <v>0</v>
      </c>
      <c r="AI44" s="167"/>
      <c r="AJ44" s="167" t="e">
        <f t="shared" si="10"/>
        <v>#DIV/0!</v>
      </c>
      <c r="AK44" s="167" t="e">
        <f t="shared" si="19"/>
        <v>#DIV/0!</v>
      </c>
      <c r="AL44" s="165">
        <f t="shared" si="12"/>
        <v>0</v>
      </c>
      <c r="AM44" s="167"/>
      <c r="AN44" s="167" t="e">
        <f>AM44/V44*100</f>
        <v>#DIV/0!</v>
      </c>
      <c r="AO44" s="167" t="e">
        <f>AM44/AI44*100</f>
        <v>#DIV/0!</v>
      </c>
      <c r="AP44" s="167"/>
      <c r="AQ44" s="167" t="e">
        <f t="shared" si="11"/>
        <v>#DIV/0!</v>
      </c>
    </row>
    <row r="45" spans="1:44" ht="55.5" customHeight="1" x14ac:dyDescent="0.25">
      <c r="A45" s="297">
        <v>4</v>
      </c>
      <c r="B45" s="168" t="s">
        <v>165</v>
      </c>
      <c r="C45" s="305" t="s">
        <v>166</v>
      </c>
      <c r="D45" s="307">
        <f>D50+D51</f>
        <v>146899</v>
      </c>
      <c r="E45" s="307">
        <f>E50+E51</f>
        <v>97785.600000000006</v>
      </c>
      <c r="F45" s="315">
        <f>F50+F51</f>
        <v>114849.3</v>
      </c>
      <c r="G45" s="315">
        <f>G50+G51</f>
        <v>101243.9</v>
      </c>
      <c r="H45" s="315">
        <f>H50+H51</f>
        <v>108982</v>
      </c>
      <c r="I45" s="165">
        <f>I49+I51</f>
        <v>131565.4</v>
      </c>
      <c r="J45" s="165">
        <f>J49+J50+J51</f>
        <v>154204.79999999999</v>
      </c>
      <c r="K45" s="165">
        <f>K50+K51+K49</f>
        <v>138276.80000000002</v>
      </c>
      <c r="L45" s="165">
        <f>L50+L51+L49</f>
        <v>140869.80000000002</v>
      </c>
      <c r="M45" s="165">
        <f t="shared" ref="M45:S45" si="22">M49+M51</f>
        <v>143349.79999999999</v>
      </c>
      <c r="N45" s="165">
        <f t="shared" si="22"/>
        <v>155201.79999999999</v>
      </c>
      <c r="O45" s="165">
        <f t="shared" si="22"/>
        <v>161165</v>
      </c>
      <c r="P45" s="165">
        <f t="shared" si="22"/>
        <v>167698.9</v>
      </c>
      <c r="Q45" s="165">
        <f t="shared" si="22"/>
        <v>167698.9</v>
      </c>
      <c r="R45" s="165">
        <f t="shared" si="22"/>
        <v>167699</v>
      </c>
      <c r="S45" s="165">
        <f t="shared" si="22"/>
        <v>165702</v>
      </c>
      <c r="T45" s="165">
        <v>152343.4</v>
      </c>
      <c r="U45" s="165">
        <v>151755.70000000001</v>
      </c>
      <c r="V45" s="165">
        <v>151755.70000000001</v>
      </c>
      <c r="W45" s="165">
        <v>154475.4</v>
      </c>
      <c r="X45" s="165">
        <v>162647.5</v>
      </c>
      <c r="Y45" s="165">
        <v>166896.6</v>
      </c>
      <c r="Z45" s="165">
        <v>173026</v>
      </c>
      <c r="AA45" s="165">
        <v>173025.8</v>
      </c>
      <c r="AB45" s="164">
        <f t="shared" si="7"/>
        <v>-0.20000000001164153</v>
      </c>
      <c r="AC45" s="164">
        <f t="shared" si="8"/>
        <v>113.57617067756134</v>
      </c>
      <c r="AD45" s="165">
        <v>166896.6</v>
      </c>
      <c r="AE45" s="165">
        <f t="shared" si="17"/>
        <v>109.55289169074605</v>
      </c>
      <c r="AF45" s="165">
        <f t="shared" si="9"/>
        <v>96.45752661449724</v>
      </c>
      <c r="AG45" s="165">
        <f t="shared" si="18"/>
        <v>100.72093275880798</v>
      </c>
      <c r="AH45" s="164">
        <f>AD45/$AD$167*100</f>
        <v>2.0318227914461122</v>
      </c>
      <c r="AI45" s="165">
        <v>179091.20000000001</v>
      </c>
      <c r="AJ45" s="165">
        <f t="shared" si="10"/>
        <v>118.01283246691887</v>
      </c>
      <c r="AK45" s="165">
        <f t="shared" si="19"/>
        <v>107.30667970467942</v>
      </c>
      <c r="AL45" s="165">
        <f t="shared" si="12"/>
        <v>2.6307975321877226</v>
      </c>
      <c r="AM45" s="165">
        <v>171324.5</v>
      </c>
      <c r="AN45" s="165">
        <f>AM45/V45*100</f>
        <v>112.89493574211708</v>
      </c>
      <c r="AO45" s="165">
        <f>AM45/AI45*100</f>
        <v>95.663271003823752</v>
      </c>
      <c r="AP45" s="165">
        <v>171337.3</v>
      </c>
      <c r="AQ45" s="165">
        <f t="shared" si="11"/>
        <v>100.00747120230906</v>
      </c>
    </row>
    <row r="46" spans="1:44" ht="36" hidden="1" customHeight="1" x14ac:dyDescent="0.25">
      <c r="A46" s="297"/>
      <c r="B46" s="300" t="s">
        <v>1267</v>
      </c>
      <c r="C46" s="166" t="s">
        <v>1268</v>
      </c>
      <c r="D46" s="307"/>
      <c r="E46" s="307"/>
      <c r="F46" s="315"/>
      <c r="G46" s="315"/>
      <c r="H46" s="31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4"/>
      <c r="AC46" s="164"/>
      <c r="AD46" s="165"/>
      <c r="AE46" s="165"/>
      <c r="AF46" s="165"/>
      <c r="AG46" s="165"/>
      <c r="AH46" s="164"/>
      <c r="AI46" s="165">
        <v>547.1</v>
      </c>
      <c r="AJ46" s="165"/>
      <c r="AK46" s="165"/>
      <c r="AL46" s="165">
        <f t="shared" si="12"/>
        <v>8.0367395486763346E-3</v>
      </c>
      <c r="AM46" s="165">
        <v>560.4</v>
      </c>
      <c r="AN46" s="165"/>
      <c r="AO46" s="165"/>
      <c r="AP46" s="165">
        <v>573.20000000000005</v>
      </c>
      <c r="AQ46" s="165"/>
      <c r="AR46" s="169">
        <f>AI46+AM46+AP46</f>
        <v>1680.7</v>
      </c>
    </row>
    <row r="47" spans="1:44" ht="37.5" hidden="1" customHeight="1" x14ac:dyDescent="0.25">
      <c r="A47" s="297"/>
      <c r="B47" s="300" t="s">
        <v>1269</v>
      </c>
      <c r="C47" s="166" t="s">
        <v>1270</v>
      </c>
      <c r="D47" s="307"/>
      <c r="E47" s="307"/>
      <c r="F47" s="315"/>
      <c r="G47" s="315"/>
      <c r="H47" s="31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4"/>
      <c r="AC47" s="164"/>
      <c r="AD47" s="165"/>
      <c r="AE47" s="165"/>
      <c r="AF47" s="165"/>
      <c r="AG47" s="165"/>
      <c r="AH47" s="164"/>
      <c r="AI47" s="165">
        <v>6130.9</v>
      </c>
      <c r="AJ47" s="165"/>
      <c r="AK47" s="165"/>
      <c r="AL47" s="165">
        <f t="shared" si="12"/>
        <v>9.0061134160079936E-2</v>
      </c>
      <c r="AM47" s="165">
        <v>6130.9</v>
      </c>
      <c r="AN47" s="165"/>
      <c r="AO47" s="165"/>
      <c r="AP47" s="165">
        <v>6130.9</v>
      </c>
      <c r="AQ47" s="165"/>
    </row>
    <row r="48" spans="1:44" ht="55.5" hidden="1" customHeight="1" x14ac:dyDescent="0.25">
      <c r="A48" s="297"/>
      <c r="B48" s="300" t="s">
        <v>1271</v>
      </c>
      <c r="C48" s="166" t="s">
        <v>1272</v>
      </c>
      <c r="D48" s="307"/>
      <c r="E48" s="307"/>
      <c r="F48" s="315"/>
      <c r="G48" s="315"/>
      <c r="H48" s="31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4"/>
      <c r="AC48" s="164"/>
      <c r="AD48" s="165"/>
      <c r="AE48" s="165"/>
      <c r="AF48" s="165"/>
      <c r="AG48" s="165"/>
      <c r="AH48" s="164"/>
      <c r="AI48" s="165">
        <v>172413.2</v>
      </c>
      <c r="AJ48" s="165"/>
      <c r="AK48" s="165"/>
      <c r="AL48" s="165">
        <f t="shared" si="12"/>
        <v>2.5326996584789665</v>
      </c>
      <c r="AM48" s="165">
        <v>164633.20000000001</v>
      </c>
      <c r="AN48" s="165"/>
      <c r="AO48" s="165"/>
      <c r="AP48" s="165">
        <v>164633.20000000001</v>
      </c>
      <c r="AQ48" s="165"/>
    </row>
    <row r="49" spans="1:44" ht="57" hidden="1" customHeight="1" x14ac:dyDescent="0.25">
      <c r="A49" s="297"/>
      <c r="B49" s="303" t="s">
        <v>297</v>
      </c>
      <c r="C49" s="299" t="s">
        <v>168</v>
      </c>
      <c r="D49" s="306"/>
      <c r="E49" s="307"/>
      <c r="F49" s="302"/>
      <c r="G49" s="167"/>
      <c r="H49" s="167"/>
      <c r="I49" s="167">
        <v>7995.3</v>
      </c>
      <c r="J49" s="167">
        <v>4201</v>
      </c>
      <c r="K49" s="167">
        <v>4129.2</v>
      </c>
      <c r="L49" s="167">
        <v>4129.2</v>
      </c>
      <c r="M49" s="167">
        <v>4794.8</v>
      </c>
      <c r="N49" s="167">
        <v>4794.8</v>
      </c>
      <c r="O49" s="167">
        <v>4844.8</v>
      </c>
      <c r="P49" s="167">
        <v>4843.8</v>
      </c>
      <c r="Q49" s="167">
        <v>4843.8</v>
      </c>
      <c r="R49" s="167">
        <v>4843.8</v>
      </c>
      <c r="S49" s="167">
        <v>4843.8</v>
      </c>
      <c r="T49" s="167"/>
      <c r="U49" s="167"/>
      <c r="V49" s="167"/>
      <c r="W49" s="167"/>
      <c r="X49" s="167"/>
      <c r="Y49" s="167"/>
      <c r="Z49" s="167"/>
      <c r="AA49" s="167"/>
      <c r="AB49" s="164"/>
      <c r="AC49" s="164"/>
      <c r="AD49" s="167"/>
      <c r="AE49" s="167" t="e">
        <f t="shared" si="17"/>
        <v>#DIV/0!</v>
      </c>
      <c r="AF49" s="167" t="e">
        <f t="shared" si="9"/>
        <v>#DIV/0!</v>
      </c>
      <c r="AG49" s="167">
        <f t="shared" si="18"/>
        <v>0</v>
      </c>
      <c r="AH49" s="164">
        <f>AD49/$AD$167*100</f>
        <v>0</v>
      </c>
      <c r="AI49" s="167"/>
      <c r="AJ49" s="167" t="e">
        <f t="shared" si="10"/>
        <v>#DIV/0!</v>
      </c>
      <c r="AK49" s="167" t="e">
        <f t="shared" si="19"/>
        <v>#DIV/0!</v>
      </c>
      <c r="AL49" s="165">
        <f t="shared" si="12"/>
        <v>0</v>
      </c>
      <c r="AM49" s="167"/>
      <c r="AN49" s="167" t="e">
        <f>AM49/V49*100</f>
        <v>#DIV/0!</v>
      </c>
      <c r="AO49" s="167" t="e">
        <f>AM49/AI49*100</f>
        <v>#DIV/0!</v>
      </c>
      <c r="AP49" s="167"/>
      <c r="AQ49" s="167" t="e">
        <f t="shared" si="11"/>
        <v>#DIV/0!</v>
      </c>
    </row>
    <row r="50" spans="1:44" ht="57" hidden="1" customHeight="1" x14ac:dyDescent="0.25">
      <c r="A50" s="297"/>
      <c r="B50" s="303" t="s">
        <v>167</v>
      </c>
      <c r="C50" s="299" t="s">
        <v>168</v>
      </c>
      <c r="D50" s="306" t="s">
        <v>169</v>
      </c>
      <c r="E50" s="307">
        <v>3916.8</v>
      </c>
      <c r="F50" s="308">
        <v>3717.1</v>
      </c>
      <c r="G50" s="167">
        <v>2330.4</v>
      </c>
      <c r="H50" s="167">
        <v>2761.2</v>
      </c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4"/>
      <c r="AC50" s="164"/>
      <c r="AD50" s="167"/>
      <c r="AE50" s="167" t="e">
        <f t="shared" si="17"/>
        <v>#DIV/0!</v>
      </c>
      <c r="AF50" s="167" t="e">
        <f t="shared" si="9"/>
        <v>#DIV/0!</v>
      </c>
      <c r="AG50" s="167" t="e">
        <f t="shared" si="18"/>
        <v>#DIV/0!</v>
      </c>
      <c r="AH50" s="164">
        <f>AD50/$AD$167*100</f>
        <v>0</v>
      </c>
      <c r="AI50" s="167"/>
      <c r="AJ50" s="167" t="e">
        <f t="shared" si="10"/>
        <v>#DIV/0!</v>
      </c>
      <c r="AK50" s="167" t="e">
        <f t="shared" si="19"/>
        <v>#DIV/0!</v>
      </c>
      <c r="AL50" s="165">
        <f t="shared" si="12"/>
        <v>0</v>
      </c>
      <c r="AM50" s="167"/>
      <c r="AN50" s="167" t="e">
        <f>AM50/V50*100</f>
        <v>#DIV/0!</v>
      </c>
      <c r="AO50" s="167" t="e">
        <f>AM50/AI50*100</f>
        <v>#DIV/0!</v>
      </c>
      <c r="AP50" s="167"/>
      <c r="AQ50" s="167" t="e">
        <f t="shared" si="11"/>
        <v>#DIV/0!</v>
      </c>
    </row>
    <row r="51" spans="1:44" ht="57" hidden="1" customHeight="1" x14ac:dyDescent="0.25">
      <c r="A51" s="297"/>
      <c r="B51" s="303" t="s">
        <v>170</v>
      </c>
      <c r="C51" s="299" t="s">
        <v>171</v>
      </c>
      <c r="D51" s="306" t="s">
        <v>172</v>
      </c>
      <c r="E51" s="307">
        <v>93868.800000000003</v>
      </c>
      <c r="F51" s="308">
        <v>111132.2</v>
      </c>
      <c r="G51" s="167">
        <v>98913.5</v>
      </c>
      <c r="H51" s="167">
        <v>106220.8</v>
      </c>
      <c r="I51" s="167">
        <v>123570.1</v>
      </c>
      <c r="J51" s="167">
        <v>150003.79999999999</v>
      </c>
      <c r="K51" s="167">
        <v>134147.6</v>
      </c>
      <c r="L51" s="167">
        <v>136740.6</v>
      </c>
      <c r="M51" s="167">
        <v>138555</v>
      </c>
      <c r="N51" s="167">
        <v>150407</v>
      </c>
      <c r="O51" s="167">
        <v>156320.20000000001</v>
      </c>
      <c r="P51" s="167">
        <v>162855.1</v>
      </c>
      <c r="Q51" s="167">
        <v>162855.1</v>
      </c>
      <c r="R51" s="167">
        <v>162855.20000000001</v>
      </c>
      <c r="S51" s="167">
        <v>160858.20000000001</v>
      </c>
      <c r="T51" s="167"/>
      <c r="U51" s="167"/>
      <c r="V51" s="167"/>
      <c r="W51" s="167"/>
      <c r="X51" s="167"/>
      <c r="Y51" s="167"/>
      <c r="Z51" s="167"/>
      <c r="AA51" s="167"/>
      <c r="AB51" s="164"/>
      <c r="AC51" s="164"/>
      <c r="AD51" s="167"/>
      <c r="AE51" s="167" t="e">
        <f t="shared" si="17"/>
        <v>#DIV/0!</v>
      </c>
      <c r="AF51" s="167" t="e">
        <f t="shared" si="9"/>
        <v>#DIV/0!</v>
      </c>
      <c r="AG51" s="167">
        <f t="shared" si="18"/>
        <v>0</v>
      </c>
      <c r="AH51" s="164">
        <f>AD51/$AD$167*100</f>
        <v>0</v>
      </c>
      <c r="AI51" s="167"/>
      <c r="AJ51" s="167" t="e">
        <f t="shared" si="10"/>
        <v>#DIV/0!</v>
      </c>
      <c r="AK51" s="167" t="e">
        <f t="shared" si="19"/>
        <v>#DIV/0!</v>
      </c>
      <c r="AL51" s="165">
        <f t="shared" si="12"/>
        <v>0</v>
      </c>
      <c r="AM51" s="167"/>
      <c r="AN51" s="167" t="e">
        <f>AM51/V51*100</f>
        <v>#DIV/0!</v>
      </c>
      <c r="AO51" s="167" t="e">
        <f>AM51/AI51*100</f>
        <v>#DIV/0!</v>
      </c>
      <c r="AP51" s="167"/>
      <c r="AQ51" s="167" t="e">
        <f t="shared" si="11"/>
        <v>#DIV/0!</v>
      </c>
    </row>
    <row r="52" spans="1:44" ht="36.75" customHeight="1" x14ac:dyDescent="0.25">
      <c r="A52" s="297">
        <v>5</v>
      </c>
      <c r="B52" s="168" t="s">
        <v>1273</v>
      </c>
      <c r="C52" s="305" t="s">
        <v>173</v>
      </c>
      <c r="D52" s="320" t="s">
        <v>174</v>
      </c>
      <c r="E52" s="321">
        <v>74814.3</v>
      </c>
      <c r="F52" s="308">
        <v>54299.199999999997</v>
      </c>
      <c r="G52" s="167">
        <v>47765.599999999999</v>
      </c>
      <c r="H52" s="167">
        <v>45528.6</v>
      </c>
      <c r="I52" s="167">
        <v>52527.199999999997</v>
      </c>
      <c r="J52" s="167">
        <v>60888.6</v>
      </c>
      <c r="K52" s="167">
        <v>47567.1</v>
      </c>
      <c r="L52" s="167">
        <v>50660.800000000003</v>
      </c>
      <c r="M52" s="167">
        <v>51061.3</v>
      </c>
      <c r="N52" s="167">
        <v>51061.3</v>
      </c>
      <c r="O52" s="167">
        <v>82517.3</v>
      </c>
      <c r="P52" s="167">
        <v>82316.899999999994</v>
      </c>
      <c r="Q52" s="167">
        <v>75179.399999999994</v>
      </c>
      <c r="R52" s="167">
        <v>75179.399999999994</v>
      </c>
      <c r="S52" s="167">
        <v>69653</v>
      </c>
      <c r="T52" s="167">
        <v>54945.1</v>
      </c>
      <c r="U52" s="167">
        <v>54830.1</v>
      </c>
      <c r="V52" s="167">
        <v>54830.1</v>
      </c>
      <c r="W52" s="167">
        <v>54945.1</v>
      </c>
      <c r="X52" s="167">
        <v>55459.3</v>
      </c>
      <c r="Y52" s="167">
        <v>55459.3</v>
      </c>
      <c r="Z52" s="167">
        <v>55463.5</v>
      </c>
      <c r="AA52" s="167">
        <v>29787.5</v>
      </c>
      <c r="AB52" s="164">
        <f t="shared" si="7"/>
        <v>-25676</v>
      </c>
      <c r="AC52" s="164">
        <f t="shared" si="8"/>
        <v>54.213205545171448</v>
      </c>
      <c r="AD52" s="167">
        <v>55459.3</v>
      </c>
      <c r="AE52" s="167">
        <f t="shared" si="17"/>
        <v>100.93584323260856</v>
      </c>
      <c r="AF52" s="167">
        <f t="shared" si="9"/>
        <v>99.992427452288439</v>
      </c>
      <c r="AG52" s="167">
        <f t="shared" si="18"/>
        <v>79.62227039754211</v>
      </c>
      <c r="AH52" s="164">
        <f>AD52/$AD$167*100</f>
        <v>0.67516935478402429</v>
      </c>
      <c r="AI52" s="167">
        <v>39155.5</v>
      </c>
      <c r="AJ52" s="167">
        <f t="shared" si="10"/>
        <v>71.412417631921159</v>
      </c>
      <c r="AK52" s="167">
        <f t="shared" si="19"/>
        <v>70.602225415755342</v>
      </c>
      <c r="AL52" s="165">
        <f t="shared" si="12"/>
        <v>0.57518288319904254</v>
      </c>
      <c r="AM52" s="167">
        <v>39155.5</v>
      </c>
      <c r="AN52" s="167">
        <f>AM52/V52*100</f>
        <v>71.412417631921159</v>
      </c>
      <c r="AO52" s="167">
        <f>AM52/AI52*100</f>
        <v>100</v>
      </c>
      <c r="AP52" s="167">
        <v>39155.5</v>
      </c>
      <c r="AQ52" s="167">
        <f t="shared" si="11"/>
        <v>100</v>
      </c>
    </row>
    <row r="53" spans="1:44" ht="42.75" hidden="1" customHeight="1" x14ac:dyDescent="0.25">
      <c r="A53" s="297"/>
      <c r="B53" s="300" t="s">
        <v>1234</v>
      </c>
      <c r="C53" s="166" t="s">
        <v>1274</v>
      </c>
      <c r="D53" s="320"/>
      <c r="E53" s="321"/>
      <c r="F53" s="308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4"/>
      <c r="AC53" s="164"/>
      <c r="AD53" s="167"/>
      <c r="AE53" s="167"/>
      <c r="AF53" s="167"/>
      <c r="AG53" s="167"/>
      <c r="AH53" s="164"/>
      <c r="AI53" s="167">
        <v>319.3</v>
      </c>
      <c r="AJ53" s="167"/>
      <c r="AK53" s="167"/>
      <c r="AL53" s="165">
        <f t="shared" si="12"/>
        <v>4.6904239405818927E-3</v>
      </c>
      <c r="AM53" s="167">
        <v>319.3</v>
      </c>
      <c r="AN53" s="167"/>
      <c r="AO53" s="167"/>
      <c r="AP53" s="167">
        <v>319.3</v>
      </c>
      <c r="AQ53" s="167"/>
    </row>
    <row r="54" spans="1:44" ht="42.75" hidden="1" customHeight="1" x14ac:dyDescent="0.25">
      <c r="A54" s="297"/>
      <c r="B54" s="300" t="s">
        <v>1275</v>
      </c>
      <c r="C54" s="166" t="s">
        <v>1276</v>
      </c>
      <c r="D54" s="320"/>
      <c r="E54" s="321"/>
      <c r="F54" s="308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4"/>
      <c r="AC54" s="164"/>
      <c r="AD54" s="167"/>
      <c r="AE54" s="167"/>
      <c r="AF54" s="167"/>
      <c r="AG54" s="167"/>
      <c r="AH54" s="164"/>
      <c r="AI54" s="167">
        <v>36340</v>
      </c>
      <c r="AJ54" s="167"/>
      <c r="AK54" s="167"/>
      <c r="AL54" s="165">
        <f t="shared" si="12"/>
        <v>0.53382400877151881</v>
      </c>
      <c r="AM54" s="167">
        <v>36340</v>
      </c>
      <c r="AN54" s="167"/>
      <c r="AO54" s="167"/>
      <c r="AP54" s="167">
        <v>36340</v>
      </c>
      <c r="AQ54" s="167"/>
    </row>
    <row r="55" spans="1:44" ht="42.75" hidden="1" customHeight="1" x14ac:dyDescent="0.25">
      <c r="A55" s="297"/>
      <c r="B55" s="300" t="s">
        <v>1277</v>
      </c>
      <c r="C55" s="166" t="s">
        <v>1278</v>
      </c>
      <c r="D55" s="320"/>
      <c r="E55" s="321"/>
      <c r="F55" s="308"/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4"/>
      <c r="AC55" s="164"/>
      <c r="AD55" s="167"/>
      <c r="AE55" s="167"/>
      <c r="AF55" s="167"/>
      <c r="AG55" s="167"/>
      <c r="AH55" s="164"/>
      <c r="AI55" s="167">
        <v>2496.1999999999998</v>
      </c>
      <c r="AJ55" s="167"/>
      <c r="AK55" s="167"/>
      <c r="AL55" s="165">
        <f t="shared" si="12"/>
        <v>3.6668450486941805E-2</v>
      </c>
      <c r="AM55" s="167">
        <v>2496.1999999999998</v>
      </c>
      <c r="AN55" s="167"/>
      <c r="AO55" s="167"/>
      <c r="AP55" s="167">
        <v>2496.1999999999998</v>
      </c>
      <c r="AQ55" s="167"/>
    </row>
    <row r="56" spans="1:44" ht="30" customHeight="1" x14ac:dyDescent="0.25">
      <c r="A56" s="297">
        <v>6</v>
      </c>
      <c r="B56" s="322" t="s">
        <v>175</v>
      </c>
      <c r="C56" s="305" t="s">
        <v>176</v>
      </c>
      <c r="D56" s="320" t="s">
        <v>177</v>
      </c>
      <c r="E56" s="321">
        <v>211.9</v>
      </c>
      <c r="F56" s="302">
        <v>41168.400000000001</v>
      </c>
      <c r="G56" s="167">
        <v>338034.5</v>
      </c>
      <c r="H56" s="167">
        <v>16780.900000000001</v>
      </c>
      <c r="I56" s="167">
        <v>5381.4</v>
      </c>
      <c r="J56" s="167">
        <v>16688.3</v>
      </c>
      <c r="K56" s="167">
        <v>318826</v>
      </c>
      <c r="L56" s="167">
        <v>356659.7</v>
      </c>
      <c r="M56" s="167">
        <v>95097.7</v>
      </c>
      <c r="N56" s="167">
        <v>119809.5</v>
      </c>
      <c r="O56" s="167">
        <v>200842</v>
      </c>
      <c r="P56" s="167">
        <v>30641.599999999999</v>
      </c>
      <c r="Q56" s="167">
        <v>227442.8</v>
      </c>
      <c r="R56" s="167">
        <v>227442.8</v>
      </c>
      <c r="S56" s="167">
        <v>4977.7</v>
      </c>
      <c r="T56" s="167">
        <v>37692.400000000001</v>
      </c>
      <c r="U56" s="167">
        <v>37696</v>
      </c>
      <c r="V56" s="167">
        <v>15083.2</v>
      </c>
      <c r="W56" s="167">
        <v>257175.7</v>
      </c>
      <c r="X56" s="167">
        <v>71119.199999999997</v>
      </c>
      <c r="Y56" s="167">
        <v>275185.40000000002</v>
      </c>
      <c r="Z56" s="167">
        <v>261702.5</v>
      </c>
      <c r="AA56" s="167">
        <v>261731.6</v>
      </c>
      <c r="AB56" s="164">
        <f t="shared" si="7"/>
        <v>29.100000000005821</v>
      </c>
      <c r="AC56" s="164">
        <f t="shared" si="8"/>
        <v>694.3882586409992</v>
      </c>
      <c r="AD56" s="167">
        <v>265000</v>
      </c>
      <c r="AE56" s="167">
        <f t="shared" si="17"/>
        <v>703.05950271142194</v>
      </c>
      <c r="AF56" s="167">
        <f t="shared" si="9"/>
        <v>101.26001853249396</v>
      </c>
      <c r="AG56" s="167">
        <f t="shared" si="18"/>
        <v>5323.7438977841175</v>
      </c>
      <c r="AH56" s="164">
        <f>AD56/$AD$167*100</f>
        <v>3.2261474453836674</v>
      </c>
      <c r="AI56" s="167">
        <v>68432.399999999994</v>
      </c>
      <c r="AJ56" s="167">
        <f t="shared" si="10"/>
        <v>181.5375636672326</v>
      </c>
      <c r="AK56" s="167">
        <f t="shared" si="19"/>
        <v>25.823547169811317</v>
      </c>
      <c r="AL56" s="165">
        <f t="shared" si="12"/>
        <v>1.0052520114985162</v>
      </c>
      <c r="AM56" s="167">
        <v>378.3</v>
      </c>
      <c r="AN56" s="167">
        <f>AM56/V56*100</f>
        <v>2.5080884692903362</v>
      </c>
      <c r="AO56" s="167">
        <f>AM56/AI56*100</f>
        <v>0.55280831886650195</v>
      </c>
      <c r="AP56" s="167">
        <v>378.3</v>
      </c>
      <c r="AQ56" s="167">
        <f t="shared" si="11"/>
        <v>100</v>
      </c>
    </row>
    <row r="57" spans="1:44" ht="30" hidden="1" customHeight="1" x14ac:dyDescent="0.25">
      <c r="A57" s="297"/>
      <c r="B57" s="300" t="s">
        <v>1234</v>
      </c>
      <c r="C57" s="166" t="s">
        <v>1279</v>
      </c>
      <c r="D57" s="320"/>
      <c r="E57" s="321"/>
      <c r="F57" s="302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4"/>
      <c r="AC57" s="164"/>
      <c r="AD57" s="167"/>
      <c r="AE57" s="167"/>
      <c r="AF57" s="167"/>
      <c r="AG57" s="167"/>
      <c r="AH57" s="164"/>
      <c r="AI57" s="167">
        <v>128.30000000000001</v>
      </c>
      <c r="AJ57" s="167"/>
      <c r="AK57" s="167"/>
      <c r="AL57" s="165">
        <f t="shared" si="12"/>
        <v>1.8846896071927869E-3</v>
      </c>
      <c r="AM57" s="167">
        <v>128.30000000000001</v>
      </c>
      <c r="AN57" s="167"/>
      <c r="AO57" s="167"/>
      <c r="AP57" s="167">
        <v>128.30000000000001</v>
      </c>
      <c r="AQ57" s="167"/>
    </row>
    <row r="58" spans="1:44" ht="30" hidden="1" customHeight="1" x14ac:dyDescent="0.25">
      <c r="A58" s="297"/>
      <c r="B58" s="300" t="s">
        <v>1280</v>
      </c>
      <c r="C58" s="166" t="s">
        <v>1281</v>
      </c>
      <c r="D58" s="320"/>
      <c r="E58" s="321"/>
      <c r="F58" s="302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4"/>
      <c r="AC58" s="164"/>
      <c r="AD58" s="167"/>
      <c r="AE58" s="167"/>
      <c r="AF58" s="167"/>
      <c r="AG58" s="167"/>
      <c r="AH58" s="164"/>
      <c r="AI58" s="167">
        <v>250</v>
      </c>
      <c r="AJ58" s="167"/>
      <c r="AK58" s="167"/>
      <c r="AL58" s="165">
        <f t="shared" si="12"/>
        <v>3.6724271379438558E-3</v>
      </c>
      <c r="AM58" s="167">
        <v>250</v>
      </c>
      <c r="AN58" s="167"/>
      <c r="AO58" s="167"/>
      <c r="AP58" s="167">
        <v>250</v>
      </c>
      <c r="AQ58" s="167"/>
    </row>
    <row r="59" spans="1:44" ht="30" hidden="1" customHeight="1" x14ac:dyDescent="0.25">
      <c r="A59" s="297"/>
      <c r="B59" s="300" t="s">
        <v>1282</v>
      </c>
      <c r="C59" s="166" t="s">
        <v>1283</v>
      </c>
      <c r="D59" s="320"/>
      <c r="E59" s="321"/>
      <c r="F59" s="302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4"/>
      <c r="AC59" s="164"/>
      <c r="AD59" s="167"/>
      <c r="AE59" s="167"/>
      <c r="AF59" s="167"/>
      <c r="AG59" s="167"/>
      <c r="AH59" s="164"/>
      <c r="AI59" s="167">
        <v>68054.100000000006</v>
      </c>
      <c r="AJ59" s="167"/>
      <c r="AK59" s="167"/>
      <c r="AL59" s="165">
        <f t="shared" si="12"/>
        <v>0.9996948947533798</v>
      </c>
      <c r="AM59" s="167">
        <v>0</v>
      </c>
      <c r="AN59" s="167"/>
      <c r="AO59" s="167"/>
      <c r="AP59" s="167">
        <v>0</v>
      </c>
      <c r="AQ59" s="167"/>
      <c r="AR59" s="169">
        <f>AI59+AM59+AP59</f>
        <v>68054.100000000006</v>
      </c>
    </row>
    <row r="60" spans="1:44" ht="36.75" customHeight="1" x14ac:dyDescent="0.25">
      <c r="A60" s="297">
        <v>7</v>
      </c>
      <c r="B60" s="298" t="s">
        <v>178</v>
      </c>
      <c r="C60" s="305" t="s">
        <v>179</v>
      </c>
      <c r="D60" s="320" t="s">
        <v>180</v>
      </c>
      <c r="E60" s="321">
        <v>156780.20000000001</v>
      </c>
      <c r="F60" s="302">
        <v>172407.1</v>
      </c>
      <c r="G60" s="167">
        <v>196559.5</v>
      </c>
      <c r="H60" s="167">
        <v>201954.5</v>
      </c>
      <c r="I60" s="167">
        <v>227971.6</v>
      </c>
      <c r="J60" s="167">
        <v>280627.5</v>
      </c>
      <c r="K60" s="167">
        <v>260588.4</v>
      </c>
      <c r="L60" s="167">
        <v>263101.3</v>
      </c>
      <c r="M60" s="167">
        <v>266995.7</v>
      </c>
      <c r="N60" s="167">
        <v>289868.59999999998</v>
      </c>
      <c r="O60" s="167">
        <v>300017.5</v>
      </c>
      <c r="P60" s="167">
        <v>309701.7</v>
      </c>
      <c r="Q60" s="167">
        <v>309701.7</v>
      </c>
      <c r="R60" s="167">
        <v>309551.7</v>
      </c>
      <c r="S60" s="167">
        <v>307793.90000000002</v>
      </c>
      <c r="T60" s="167">
        <v>312567.40000000002</v>
      </c>
      <c r="U60" s="167">
        <v>315729.7</v>
      </c>
      <c r="V60" s="167">
        <v>315729.7</v>
      </c>
      <c r="W60" s="167">
        <v>313266.40000000002</v>
      </c>
      <c r="X60" s="167">
        <v>317253.5</v>
      </c>
      <c r="Y60" s="167">
        <v>321735.09999999998</v>
      </c>
      <c r="Z60" s="167">
        <v>336210.5</v>
      </c>
      <c r="AA60" s="167">
        <v>336379.3</v>
      </c>
      <c r="AB60" s="164">
        <f t="shared" si="7"/>
        <v>168.79999999998836</v>
      </c>
      <c r="AC60" s="164">
        <f t="shared" si="8"/>
        <v>107.6181649141913</v>
      </c>
      <c r="AD60" s="167">
        <v>321735.09999999998</v>
      </c>
      <c r="AE60" s="167">
        <f t="shared" si="17"/>
        <v>102.93303140378683</v>
      </c>
      <c r="AF60" s="167">
        <f t="shared" si="9"/>
        <v>95.694542555928493</v>
      </c>
      <c r="AG60" s="167">
        <f t="shared" si="18"/>
        <v>104.52939450716858</v>
      </c>
      <c r="AH60" s="164">
        <f>AD60/$AD$167*100</f>
        <v>3.9168485696424851</v>
      </c>
      <c r="AI60" s="167">
        <v>351104.9</v>
      </c>
      <c r="AJ60" s="167">
        <f t="shared" si="10"/>
        <v>111.20426744775673</v>
      </c>
      <c r="AK60" s="167">
        <f t="shared" si="19"/>
        <v>109.12856570514067</v>
      </c>
      <c r="AL60" s="165">
        <f t="shared" si="12"/>
        <v>5.1576286521002546</v>
      </c>
      <c r="AM60" s="167">
        <v>357496.2</v>
      </c>
      <c r="AN60" s="167">
        <f>AM60/V60*100</f>
        <v>113.22856227969685</v>
      </c>
      <c r="AO60" s="167">
        <f>AM60/AI60*100</f>
        <v>101.8203391635947</v>
      </c>
      <c r="AP60" s="167">
        <v>357496.2</v>
      </c>
      <c r="AQ60" s="167">
        <f t="shared" si="11"/>
        <v>100</v>
      </c>
    </row>
    <row r="61" spans="1:44" ht="36.75" hidden="1" customHeight="1" x14ac:dyDescent="0.25">
      <c r="A61" s="297"/>
      <c r="B61" s="300" t="s">
        <v>1234</v>
      </c>
      <c r="C61" s="166" t="s">
        <v>1284</v>
      </c>
      <c r="D61" s="320"/>
      <c r="E61" s="321"/>
      <c r="F61" s="302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4"/>
      <c r="AC61" s="164"/>
      <c r="AD61" s="167"/>
      <c r="AE61" s="167"/>
      <c r="AF61" s="167"/>
      <c r="AG61" s="167"/>
      <c r="AH61" s="164"/>
      <c r="AI61" s="167">
        <v>340532.2</v>
      </c>
      <c r="AJ61" s="167"/>
      <c r="AK61" s="167"/>
      <c r="AL61" s="165">
        <f t="shared" si="12"/>
        <v>5.0023187704948988</v>
      </c>
      <c r="AM61" s="167">
        <v>346923.5</v>
      </c>
      <c r="AN61" s="167"/>
      <c r="AO61" s="167"/>
      <c r="AP61" s="167">
        <v>346923.5</v>
      </c>
      <c r="AQ61" s="167"/>
    </row>
    <row r="62" spans="1:44" ht="36.75" hidden="1" customHeight="1" x14ac:dyDescent="0.25">
      <c r="A62" s="297"/>
      <c r="B62" s="300" t="s">
        <v>1285</v>
      </c>
      <c r="C62" s="166" t="s">
        <v>1286</v>
      </c>
      <c r="D62" s="320"/>
      <c r="E62" s="321"/>
      <c r="F62" s="302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4"/>
      <c r="AC62" s="164"/>
      <c r="AD62" s="167"/>
      <c r="AE62" s="167"/>
      <c r="AF62" s="167"/>
      <c r="AG62" s="167"/>
      <c r="AH62" s="164"/>
      <c r="AI62" s="167">
        <v>240</v>
      </c>
      <c r="AJ62" s="167"/>
      <c r="AK62" s="167"/>
      <c r="AL62" s="165">
        <f t="shared" si="12"/>
        <v>3.5255300524261015E-3</v>
      </c>
      <c r="AM62" s="167">
        <v>240</v>
      </c>
      <c r="AN62" s="167"/>
      <c r="AO62" s="167"/>
      <c r="AP62" s="167">
        <v>240</v>
      </c>
      <c r="AQ62" s="167"/>
    </row>
    <row r="63" spans="1:44" ht="36.75" hidden="1" customHeight="1" x14ac:dyDescent="0.25">
      <c r="A63" s="297"/>
      <c r="B63" s="300" t="s">
        <v>1287</v>
      </c>
      <c r="C63" s="166" t="s">
        <v>1288</v>
      </c>
      <c r="D63" s="320"/>
      <c r="E63" s="321"/>
      <c r="F63" s="302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4"/>
      <c r="AC63" s="164"/>
      <c r="AD63" s="167"/>
      <c r="AE63" s="167"/>
      <c r="AF63" s="167"/>
      <c r="AG63" s="167"/>
      <c r="AH63" s="164"/>
      <c r="AI63" s="167">
        <v>9500.4</v>
      </c>
      <c r="AJ63" s="167"/>
      <c r="AK63" s="167"/>
      <c r="AL63" s="165">
        <f t="shared" si="12"/>
        <v>0.13955810712528721</v>
      </c>
      <c r="AM63" s="167">
        <v>9500.4</v>
      </c>
      <c r="AN63" s="167"/>
      <c r="AO63" s="167"/>
      <c r="AP63" s="167">
        <v>9500.4</v>
      </c>
      <c r="AQ63" s="167"/>
    </row>
    <row r="64" spans="1:44" ht="36.75" hidden="1" customHeight="1" x14ac:dyDescent="0.25">
      <c r="A64" s="297"/>
      <c r="B64" s="300" t="s">
        <v>1289</v>
      </c>
      <c r="C64" s="166" t="s">
        <v>1290</v>
      </c>
      <c r="D64" s="320"/>
      <c r="E64" s="321"/>
      <c r="F64" s="302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4"/>
      <c r="AC64" s="164"/>
      <c r="AD64" s="167"/>
      <c r="AE64" s="167"/>
      <c r="AF64" s="167"/>
      <c r="AG64" s="167"/>
      <c r="AH64" s="164"/>
      <c r="AI64" s="167">
        <v>832.3</v>
      </c>
      <c r="AJ64" s="167"/>
      <c r="AK64" s="167"/>
      <c r="AL64" s="165">
        <f t="shared" si="12"/>
        <v>1.2226244427642684E-2</v>
      </c>
      <c r="AM64" s="167">
        <v>832.3</v>
      </c>
      <c r="AN64" s="167"/>
      <c r="AO64" s="167"/>
      <c r="AP64" s="167">
        <v>832.3</v>
      </c>
      <c r="AQ64" s="167"/>
    </row>
    <row r="65" spans="1:44" ht="36.75" customHeight="1" x14ac:dyDescent="0.25">
      <c r="A65" s="297">
        <v>8</v>
      </c>
      <c r="B65" s="168" t="s">
        <v>181</v>
      </c>
      <c r="C65" s="305" t="s">
        <v>182</v>
      </c>
      <c r="D65" s="306" t="s">
        <v>183</v>
      </c>
      <c r="E65" s="307">
        <v>15122</v>
      </c>
      <c r="F65" s="315">
        <v>8956.9</v>
      </c>
      <c r="G65" s="315">
        <f>G68+G69</f>
        <v>11257</v>
      </c>
      <c r="H65" s="315">
        <f>H68+H69</f>
        <v>6305.5</v>
      </c>
      <c r="I65" s="165">
        <f>I68+I69</f>
        <v>7351.4</v>
      </c>
      <c r="J65" s="165">
        <f>J68+J69</f>
        <v>7855.5</v>
      </c>
      <c r="K65" s="165">
        <f t="shared" ref="K65:S65" si="23">K68+K69</f>
        <v>7420</v>
      </c>
      <c r="L65" s="165">
        <f t="shared" si="23"/>
        <v>7420</v>
      </c>
      <c r="M65" s="165">
        <f t="shared" si="23"/>
        <v>7420</v>
      </c>
      <c r="N65" s="165">
        <f t="shared" si="23"/>
        <v>7420</v>
      </c>
      <c r="O65" s="165">
        <f t="shared" si="23"/>
        <v>7420</v>
      </c>
      <c r="P65" s="165">
        <f t="shared" si="23"/>
        <v>7420</v>
      </c>
      <c r="Q65" s="165">
        <f t="shared" si="23"/>
        <v>7420</v>
      </c>
      <c r="R65" s="165">
        <f t="shared" si="23"/>
        <v>7420</v>
      </c>
      <c r="S65" s="165">
        <f t="shared" si="23"/>
        <v>7420</v>
      </c>
      <c r="T65" s="165">
        <v>7401.2</v>
      </c>
      <c r="U65" s="165">
        <v>7401.2</v>
      </c>
      <c r="V65" s="165">
        <v>7401.2</v>
      </c>
      <c r="W65" s="165">
        <v>7401.2</v>
      </c>
      <c r="X65" s="165">
        <v>7401.2</v>
      </c>
      <c r="Y65" s="165">
        <v>7401.2</v>
      </c>
      <c r="Z65" s="165">
        <v>7401.2</v>
      </c>
      <c r="AA65" s="165">
        <v>7401.2</v>
      </c>
      <c r="AB65" s="164">
        <f t="shared" si="7"/>
        <v>0</v>
      </c>
      <c r="AC65" s="164">
        <f t="shared" si="8"/>
        <v>100</v>
      </c>
      <c r="AD65" s="165">
        <v>7401.2</v>
      </c>
      <c r="AE65" s="165">
        <f t="shared" si="17"/>
        <v>100</v>
      </c>
      <c r="AF65" s="165">
        <f t="shared" si="9"/>
        <v>100</v>
      </c>
      <c r="AG65" s="165">
        <f t="shared" si="18"/>
        <v>99.746630727762792</v>
      </c>
      <c r="AH65" s="164">
        <f>AD65/$AD$167*100</f>
        <v>9.0103254614239986E-2</v>
      </c>
      <c r="AI65" s="165">
        <v>5000</v>
      </c>
      <c r="AJ65" s="165">
        <f t="shared" si="10"/>
        <v>67.556612441225752</v>
      </c>
      <c r="AK65" s="165">
        <f t="shared" si="19"/>
        <v>67.556612441225752</v>
      </c>
      <c r="AL65" s="165">
        <f t="shared" si="12"/>
        <v>7.3448542758877119E-2</v>
      </c>
      <c r="AM65" s="165">
        <v>5000</v>
      </c>
      <c r="AN65" s="165">
        <f>AM65/V65*100</f>
        <v>67.556612441225752</v>
      </c>
      <c r="AO65" s="165">
        <f>AM65/AI65*100</f>
        <v>100</v>
      </c>
      <c r="AP65" s="165">
        <v>5000</v>
      </c>
      <c r="AQ65" s="165">
        <f t="shared" si="11"/>
        <v>100</v>
      </c>
    </row>
    <row r="66" spans="1:44" ht="36.75" hidden="1" customHeight="1" x14ac:dyDescent="0.25">
      <c r="A66" s="297"/>
      <c r="B66" s="300" t="s">
        <v>1291</v>
      </c>
      <c r="C66" s="166" t="s">
        <v>1292</v>
      </c>
      <c r="D66" s="320"/>
      <c r="E66" s="321"/>
      <c r="F66" s="315"/>
      <c r="G66" s="315"/>
      <c r="H66" s="31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4"/>
      <c r="AC66" s="164"/>
      <c r="AD66" s="165"/>
      <c r="AE66" s="165"/>
      <c r="AF66" s="165"/>
      <c r="AG66" s="165"/>
      <c r="AH66" s="164"/>
      <c r="AI66" s="165">
        <v>1274.5</v>
      </c>
      <c r="AJ66" s="165"/>
      <c r="AK66" s="165"/>
      <c r="AL66" s="165">
        <f t="shared" si="12"/>
        <v>1.8722033549237776E-2</v>
      </c>
      <c r="AM66" s="165">
        <v>1274.5</v>
      </c>
      <c r="AN66" s="165"/>
      <c r="AO66" s="165"/>
      <c r="AP66" s="165">
        <v>1274.5</v>
      </c>
      <c r="AQ66" s="165"/>
    </row>
    <row r="67" spans="1:44" ht="36.75" hidden="1" customHeight="1" x14ac:dyDescent="0.25">
      <c r="A67" s="297"/>
      <c r="B67" s="300" t="s">
        <v>1293</v>
      </c>
      <c r="C67" s="166" t="s">
        <v>1294</v>
      </c>
      <c r="D67" s="320"/>
      <c r="E67" s="321"/>
      <c r="F67" s="315"/>
      <c r="G67" s="315"/>
      <c r="H67" s="31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4"/>
      <c r="AC67" s="164"/>
      <c r="AD67" s="165"/>
      <c r="AE67" s="165"/>
      <c r="AF67" s="165"/>
      <c r="AG67" s="165"/>
      <c r="AH67" s="164"/>
      <c r="AI67" s="165">
        <v>3725.5</v>
      </c>
      <c r="AJ67" s="165"/>
      <c r="AK67" s="165"/>
      <c r="AL67" s="165">
        <f t="shared" si="12"/>
        <v>5.4726509209639333E-2</v>
      </c>
      <c r="AM67" s="165">
        <v>3725.5</v>
      </c>
      <c r="AN67" s="165"/>
      <c r="AO67" s="165"/>
      <c r="AP67" s="165">
        <v>3725.5</v>
      </c>
      <c r="AQ67" s="165"/>
    </row>
    <row r="68" spans="1:44" ht="57" hidden="1" customHeight="1" x14ac:dyDescent="0.25">
      <c r="A68" s="297"/>
      <c r="B68" s="303" t="s">
        <v>184</v>
      </c>
      <c r="C68" s="323" t="s">
        <v>185</v>
      </c>
      <c r="D68" s="320" t="s">
        <v>186</v>
      </c>
      <c r="E68" s="320"/>
      <c r="F68" s="302"/>
      <c r="G68" s="167">
        <v>1628</v>
      </c>
      <c r="H68" s="167">
        <v>1224.5</v>
      </c>
      <c r="I68" s="167">
        <v>1274.5</v>
      </c>
      <c r="J68" s="167">
        <v>1205</v>
      </c>
      <c r="K68" s="167">
        <v>1274.5</v>
      </c>
      <c r="L68" s="167">
        <v>1274.5</v>
      </c>
      <c r="M68" s="167">
        <v>1274.5</v>
      </c>
      <c r="N68" s="167">
        <v>1274.5</v>
      </c>
      <c r="O68" s="167">
        <v>1274.5</v>
      </c>
      <c r="P68" s="167">
        <v>1274.5</v>
      </c>
      <c r="Q68" s="167">
        <v>1274.5</v>
      </c>
      <c r="R68" s="167">
        <v>1274.5</v>
      </c>
      <c r="S68" s="167">
        <v>1274.5</v>
      </c>
      <c r="T68" s="167"/>
      <c r="U68" s="167"/>
      <c r="V68" s="167"/>
      <c r="W68" s="167"/>
      <c r="X68" s="167"/>
      <c r="Y68" s="167"/>
      <c r="Z68" s="167"/>
      <c r="AA68" s="167"/>
      <c r="AB68" s="164"/>
      <c r="AC68" s="164"/>
      <c r="AD68" s="167"/>
      <c r="AE68" s="167" t="e">
        <f t="shared" si="17"/>
        <v>#DIV/0!</v>
      </c>
      <c r="AF68" s="167" t="e">
        <f t="shared" si="9"/>
        <v>#DIV/0!</v>
      </c>
      <c r="AG68" s="167">
        <f t="shared" si="18"/>
        <v>0</v>
      </c>
      <c r="AH68" s="164">
        <f>AD68/$AD$167*100</f>
        <v>0</v>
      </c>
      <c r="AI68" s="167"/>
      <c r="AJ68" s="167" t="e">
        <f t="shared" si="10"/>
        <v>#DIV/0!</v>
      </c>
      <c r="AK68" s="167" t="e">
        <f t="shared" si="19"/>
        <v>#DIV/0!</v>
      </c>
      <c r="AL68" s="165">
        <f t="shared" si="12"/>
        <v>0</v>
      </c>
      <c r="AM68" s="167"/>
      <c r="AN68" s="167" t="e">
        <f>AM68/V68*100</f>
        <v>#DIV/0!</v>
      </c>
      <c r="AO68" s="167" t="e">
        <f>AM68/AI68*100</f>
        <v>#DIV/0!</v>
      </c>
      <c r="AP68" s="167"/>
      <c r="AQ68" s="167" t="e">
        <f t="shared" si="11"/>
        <v>#DIV/0!</v>
      </c>
    </row>
    <row r="69" spans="1:44" ht="57" hidden="1" customHeight="1" x14ac:dyDescent="0.25">
      <c r="A69" s="297"/>
      <c r="B69" s="324" t="s">
        <v>55</v>
      </c>
      <c r="C69" s="323" t="s">
        <v>188</v>
      </c>
      <c r="D69" s="320" t="s">
        <v>186</v>
      </c>
      <c r="E69" s="320"/>
      <c r="F69" s="302"/>
      <c r="G69" s="167">
        <v>9629</v>
      </c>
      <c r="H69" s="167">
        <v>5081</v>
      </c>
      <c r="I69" s="167">
        <v>6076.9</v>
      </c>
      <c r="J69" s="167">
        <v>6650.5</v>
      </c>
      <c r="K69" s="167">
        <v>6145.5</v>
      </c>
      <c r="L69" s="167">
        <v>6145.5</v>
      </c>
      <c r="M69" s="167">
        <v>6145.5</v>
      </c>
      <c r="N69" s="167">
        <v>6145.5</v>
      </c>
      <c r="O69" s="167">
        <v>6145.5</v>
      </c>
      <c r="P69" s="167">
        <v>6145.5</v>
      </c>
      <c r="Q69" s="167">
        <v>6145.5</v>
      </c>
      <c r="R69" s="167">
        <v>6145.5</v>
      </c>
      <c r="S69" s="167">
        <v>6145.5</v>
      </c>
      <c r="T69" s="167"/>
      <c r="U69" s="167"/>
      <c r="V69" s="167"/>
      <c r="W69" s="167"/>
      <c r="X69" s="167"/>
      <c r="Y69" s="167"/>
      <c r="Z69" s="167"/>
      <c r="AA69" s="167"/>
      <c r="AB69" s="164"/>
      <c r="AC69" s="164"/>
      <c r="AD69" s="167"/>
      <c r="AE69" s="167" t="e">
        <f t="shared" si="17"/>
        <v>#DIV/0!</v>
      </c>
      <c r="AF69" s="167" t="e">
        <f t="shared" si="9"/>
        <v>#DIV/0!</v>
      </c>
      <c r="AG69" s="167">
        <f t="shared" si="18"/>
        <v>0</v>
      </c>
      <c r="AH69" s="164">
        <f>AD69/$AD$167*100</f>
        <v>0</v>
      </c>
      <c r="AI69" s="167"/>
      <c r="AJ69" s="167" t="e">
        <f t="shared" si="10"/>
        <v>#DIV/0!</v>
      </c>
      <c r="AK69" s="167" t="e">
        <f t="shared" si="19"/>
        <v>#DIV/0!</v>
      </c>
      <c r="AL69" s="165">
        <f t="shared" si="12"/>
        <v>0</v>
      </c>
      <c r="AM69" s="167"/>
      <c r="AN69" s="167" t="e">
        <f>AM69/V69*100</f>
        <v>#DIV/0!</v>
      </c>
      <c r="AO69" s="167" t="e">
        <f>AM69/AI69*100</f>
        <v>#DIV/0!</v>
      </c>
      <c r="AP69" s="167"/>
      <c r="AQ69" s="167" t="e">
        <f t="shared" si="11"/>
        <v>#DIV/0!</v>
      </c>
    </row>
    <row r="70" spans="1:44" ht="26.25" customHeight="1" x14ac:dyDescent="0.25">
      <c r="A70" s="297">
        <v>9</v>
      </c>
      <c r="B70" s="168" t="s">
        <v>189</v>
      </c>
      <c r="C70" s="323" t="s">
        <v>190</v>
      </c>
      <c r="D70" s="307">
        <v>243411.9</v>
      </c>
      <c r="E70" s="307">
        <v>697374.6</v>
      </c>
      <c r="F70" s="315">
        <f t="shared" ref="F70:Q70" si="24">F76+F77</f>
        <v>254966.2</v>
      </c>
      <c r="G70" s="315">
        <f t="shared" si="24"/>
        <v>548795.19999999995</v>
      </c>
      <c r="H70" s="315">
        <f t="shared" si="24"/>
        <v>630187</v>
      </c>
      <c r="I70" s="165">
        <f t="shared" si="24"/>
        <v>287325.3</v>
      </c>
      <c r="J70" s="165">
        <f t="shared" si="24"/>
        <v>710365.2</v>
      </c>
      <c r="K70" s="165">
        <f t="shared" si="24"/>
        <v>282227</v>
      </c>
      <c r="L70" s="165">
        <f t="shared" si="24"/>
        <v>282227</v>
      </c>
      <c r="M70" s="165">
        <f t="shared" si="24"/>
        <v>292598.5</v>
      </c>
      <c r="N70" s="165">
        <f t="shared" si="24"/>
        <v>334913.3</v>
      </c>
      <c r="O70" s="165">
        <f t="shared" si="24"/>
        <v>490828.3</v>
      </c>
      <c r="P70" s="165">
        <f t="shared" si="24"/>
        <v>681254.70000000007</v>
      </c>
      <c r="Q70" s="165">
        <f t="shared" si="24"/>
        <v>683107.3</v>
      </c>
      <c r="R70" s="165">
        <f>R76+R77</f>
        <v>683107.3</v>
      </c>
      <c r="S70" s="165">
        <f>S76+S77</f>
        <v>679875.7</v>
      </c>
      <c r="T70" s="165">
        <v>891796.5</v>
      </c>
      <c r="U70" s="165">
        <v>959747.8</v>
      </c>
      <c r="V70" s="165">
        <v>895961.2</v>
      </c>
      <c r="W70" s="165">
        <v>891796.5</v>
      </c>
      <c r="X70" s="165">
        <v>891003.7</v>
      </c>
      <c r="Y70" s="165">
        <v>895374.1</v>
      </c>
      <c r="Z70" s="165">
        <v>1016175.5</v>
      </c>
      <c r="AA70" s="165">
        <v>1034765.5</v>
      </c>
      <c r="AB70" s="164">
        <f t="shared" si="7"/>
        <v>18590</v>
      </c>
      <c r="AC70" s="164">
        <f t="shared" si="8"/>
        <v>116.03157222527784</v>
      </c>
      <c r="AD70" s="165">
        <v>895374.1</v>
      </c>
      <c r="AE70" s="165">
        <f t="shared" si="17"/>
        <v>100.40116775519976</v>
      </c>
      <c r="AF70" s="165">
        <f t="shared" si="9"/>
        <v>88.112151887149409</v>
      </c>
      <c r="AG70" s="165">
        <f t="shared" si="18"/>
        <v>131.69673515320522</v>
      </c>
      <c r="AH70" s="164">
        <f>AD70/$AD$167*100</f>
        <v>10.900410812746038</v>
      </c>
      <c r="AI70" s="165">
        <v>1335306.7</v>
      </c>
      <c r="AJ70" s="165">
        <f t="shared" si="10"/>
        <v>139.13099878947364</v>
      </c>
      <c r="AK70" s="165">
        <f t="shared" si="19"/>
        <v>149.13394300773274</v>
      </c>
      <c r="AL70" s="165">
        <f t="shared" si="12"/>
        <v>19.615266250233017</v>
      </c>
      <c r="AM70" s="165">
        <v>1175008</v>
      </c>
      <c r="AN70" s="165">
        <f>AM70/V70*100</f>
        <v>131.14496475963469</v>
      </c>
      <c r="AO70" s="165">
        <f>AM70/AI70*100</f>
        <v>87.99536466041846</v>
      </c>
      <c r="AP70" s="165">
        <v>773937.2</v>
      </c>
      <c r="AQ70" s="165">
        <f t="shared" si="11"/>
        <v>65.866547291592909</v>
      </c>
    </row>
    <row r="71" spans="1:44" ht="32.25" hidden="1" customHeight="1" x14ac:dyDescent="0.25">
      <c r="A71" s="297"/>
      <c r="B71" s="300" t="s">
        <v>1295</v>
      </c>
      <c r="C71" s="166" t="s">
        <v>1296</v>
      </c>
      <c r="D71" s="307"/>
      <c r="E71" s="307"/>
      <c r="F71" s="315"/>
      <c r="G71" s="315"/>
      <c r="H71" s="31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4"/>
      <c r="AC71" s="164"/>
      <c r="AD71" s="165"/>
      <c r="AE71" s="165"/>
      <c r="AF71" s="165"/>
      <c r="AG71" s="165"/>
      <c r="AH71" s="164"/>
      <c r="AI71" s="165">
        <v>1195502.8999999999</v>
      </c>
      <c r="AJ71" s="165"/>
      <c r="AK71" s="165"/>
      <c r="AL71" s="165">
        <f t="shared" si="12"/>
        <v>17.561589173802318</v>
      </c>
      <c r="AM71" s="165">
        <v>1031079.1</v>
      </c>
      <c r="AN71" s="165"/>
      <c r="AO71" s="165"/>
      <c r="AP71" s="165">
        <v>630046.6</v>
      </c>
      <c r="AQ71" s="165"/>
      <c r="AR71" s="169">
        <f>AI71+AM71+AP71</f>
        <v>2856628.6</v>
      </c>
    </row>
    <row r="72" spans="1:44" ht="32.25" hidden="1" customHeight="1" x14ac:dyDescent="0.25">
      <c r="A72" s="297"/>
      <c r="B72" s="300" t="s">
        <v>1297</v>
      </c>
      <c r="C72" s="166" t="s">
        <v>1298</v>
      </c>
      <c r="D72" s="307"/>
      <c r="E72" s="307"/>
      <c r="F72" s="315"/>
      <c r="G72" s="315"/>
      <c r="H72" s="315"/>
      <c r="I72" s="16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4"/>
      <c r="AC72" s="164"/>
      <c r="AD72" s="165"/>
      <c r="AE72" s="165"/>
      <c r="AF72" s="165"/>
      <c r="AG72" s="165"/>
      <c r="AH72" s="164"/>
      <c r="AI72" s="165">
        <v>7679.6</v>
      </c>
      <c r="AJ72" s="165"/>
      <c r="AK72" s="165"/>
      <c r="AL72" s="165">
        <f t="shared" si="12"/>
        <v>0.11281108579421453</v>
      </c>
      <c r="AM72" s="165">
        <v>7675</v>
      </c>
      <c r="AN72" s="165"/>
      <c r="AO72" s="165"/>
      <c r="AP72" s="165">
        <v>7636.7</v>
      </c>
      <c r="AQ72" s="165"/>
    </row>
    <row r="73" spans="1:44" ht="32.25" hidden="1" customHeight="1" x14ac:dyDescent="0.25">
      <c r="A73" s="297"/>
      <c r="B73" s="300" t="s">
        <v>1234</v>
      </c>
      <c r="C73" s="166" t="s">
        <v>1299</v>
      </c>
      <c r="D73" s="307"/>
      <c r="E73" s="307"/>
      <c r="F73" s="315"/>
      <c r="G73" s="315"/>
      <c r="H73" s="315"/>
      <c r="I73" s="165"/>
      <c r="J73" s="165"/>
      <c r="K73" s="165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X73" s="165"/>
      <c r="Y73" s="165"/>
      <c r="Z73" s="165"/>
      <c r="AA73" s="165"/>
      <c r="AB73" s="164"/>
      <c r="AC73" s="164"/>
      <c r="AD73" s="165"/>
      <c r="AE73" s="165"/>
      <c r="AF73" s="165"/>
      <c r="AG73" s="165"/>
      <c r="AH73" s="164"/>
      <c r="AI73" s="165">
        <v>19.899999999999999</v>
      </c>
      <c r="AJ73" s="165"/>
      <c r="AK73" s="165"/>
      <c r="AL73" s="165">
        <f t="shared" si="12"/>
        <v>2.9232520018033088E-4</v>
      </c>
      <c r="AM73" s="165">
        <v>19.899999999999999</v>
      </c>
      <c r="AN73" s="165"/>
      <c r="AO73" s="165"/>
      <c r="AP73" s="165">
        <v>19.899999999999999</v>
      </c>
      <c r="AQ73" s="165"/>
    </row>
    <row r="74" spans="1:44" ht="32.25" hidden="1" customHeight="1" x14ac:dyDescent="0.25">
      <c r="A74" s="297"/>
      <c r="B74" s="300" t="s">
        <v>1300</v>
      </c>
      <c r="C74" s="166" t="s">
        <v>1301</v>
      </c>
      <c r="D74" s="307"/>
      <c r="E74" s="307"/>
      <c r="F74" s="315"/>
      <c r="G74" s="315"/>
      <c r="H74" s="31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  <c r="Z74" s="165"/>
      <c r="AA74" s="165"/>
      <c r="AB74" s="164"/>
      <c r="AC74" s="164"/>
      <c r="AD74" s="165"/>
      <c r="AE74" s="165"/>
      <c r="AF74" s="165"/>
      <c r="AG74" s="165"/>
      <c r="AH74" s="164"/>
      <c r="AI74" s="165">
        <v>71098.7</v>
      </c>
      <c r="AJ74" s="165"/>
      <c r="AK74" s="165"/>
      <c r="AL74" s="165">
        <f t="shared" si="12"/>
        <v>1.0444191814101151</v>
      </c>
      <c r="AM74" s="165">
        <v>75228.399999999994</v>
      </c>
      <c r="AN74" s="165"/>
      <c r="AO74" s="165"/>
      <c r="AP74" s="165">
        <v>75228.399999999994</v>
      </c>
      <c r="AQ74" s="165"/>
    </row>
    <row r="75" spans="1:44" ht="32.25" hidden="1" customHeight="1" x14ac:dyDescent="0.25">
      <c r="A75" s="297"/>
      <c r="B75" s="300" t="s">
        <v>1302</v>
      </c>
      <c r="C75" s="166" t="s">
        <v>1303</v>
      </c>
      <c r="D75" s="307"/>
      <c r="E75" s="307"/>
      <c r="F75" s="315"/>
      <c r="G75" s="315"/>
      <c r="H75" s="315"/>
      <c r="I75" s="165"/>
      <c r="J75" s="165"/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/>
      <c r="X75" s="165"/>
      <c r="Y75" s="165"/>
      <c r="Z75" s="165"/>
      <c r="AA75" s="165"/>
      <c r="AB75" s="164"/>
      <c r="AC75" s="164"/>
      <c r="AD75" s="165"/>
      <c r="AE75" s="165"/>
      <c r="AF75" s="165"/>
      <c r="AG75" s="165"/>
      <c r="AH75" s="164"/>
      <c r="AI75" s="165">
        <v>61005.599999999999</v>
      </c>
      <c r="AJ75" s="165"/>
      <c r="AK75" s="165"/>
      <c r="AL75" s="165">
        <f t="shared" si="12"/>
        <v>0.89615448402619069</v>
      </c>
      <c r="AM75" s="165">
        <v>61005.599999999999</v>
      </c>
      <c r="AN75" s="165"/>
      <c r="AO75" s="165"/>
      <c r="AP75" s="165">
        <v>61005.599999999999</v>
      </c>
      <c r="AQ75" s="165"/>
    </row>
    <row r="76" spans="1:44" ht="57" hidden="1" customHeight="1" x14ac:dyDescent="0.25">
      <c r="A76" s="297"/>
      <c r="B76" s="303" t="s">
        <v>191</v>
      </c>
      <c r="C76" s="299" t="s">
        <v>192</v>
      </c>
      <c r="D76" s="306"/>
      <c r="E76" s="307"/>
      <c r="F76" s="302">
        <v>248384.2</v>
      </c>
      <c r="G76" s="167">
        <v>542073.1</v>
      </c>
      <c r="H76" s="167">
        <v>619558.80000000005</v>
      </c>
      <c r="I76" s="167">
        <v>285123.7</v>
      </c>
      <c r="J76" s="167">
        <v>700668.2</v>
      </c>
      <c r="K76" s="167">
        <v>275922.5</v>
      </c>
      <c r="L76" s="167">
        <v>275922.5</v>
      </c>
      <c r="M76" s="167">
        <v>275922.5</v>
      </c>
      <c r="N76" s="167">
        <v>317607.2</v>
      </c>
      <c r="O76" s="167">
        <v>473618</v>
      </c>
      <c r="P76" s="167">
        <v>664044.4</v>
      </c>
      <c r="Q76" s="167">
        <v>666743.4</v>
      </c>
      <c r="R76" s="167">
        <v>666743.4</v>
      </c>
      <c r="S76" s="167">
        <v>663591.69999999995</v>
      </c>
      <c r="T76" s="167"/>
      <c r="U76" s="167"/>
      <c r="V76" s="167"/>
      <c r="W76" s="167"/>
      <c r="X76" s="167"/>
      <c r="Y76" s="167"/>
      <c r="Z76" s="167"/>
      <c r="AA76" s="167"/>
      <c r="AB76" s="164"/>
      <c r="AC76" s="164"/>
      <c r="AD76" s="167"/>
      <c r="AE76" s="167" t="e">
        <f t="shared" si="17"/>
        <v>#DIV/0!</v>
      </c>
      <c r="AF76" s="167" t="e">
        <f t="shared" si="9"/>
        <v>#DIV/0!</v>
      </c>
      <c r="AG76" s="167">
        <f t="shared" si="18"/>
        <v>0</v>
      </c>
      <c r="AH76" s="164">
        <f>AD76/$AD$167*100</f>
        <v>0</v>
      </c>
      <c r="AI76" s="167"/>
      <c r="AJ76" s="167" t="e">
        <f t="shared" si="10"/>
        <v>#DIV/0!</v>
      </c>
      <c r="AK76" s="167" t="e">
        <f t="shared" si="19"/>
        <v>#DIV/0!</v>
      </c>
      <c r="AL76" s="165">
        <f t="shared" ref="AL76:AL139" si="25">AI76/$AI$167*100</f>
        <v>0</v>
      </c>
      <c r="AM76" s="167"/>
      <c r="AN76" s="167" t="e">
        <f>AM76/V76*100</f>
        <v>#DIV/0!</v>
      </c>
      <c r="AO76" s="167" t="e">
        <f>AM76/AI76*100</f>
        <v>#DIV/0!</v>
      </c>
      <c r="AP76" s="167"/>
      <c r="AQ76" s="167" t="e">
        <f t="shared" si="11"/>
        <v>#DIV/0!</v>
      </c>
    </row>
    <row r="77" spans="1:44" ht="57" hidden="1" customHeight="1" x14ac:dyDescent="0.25">
      <c r="A77" s="297"/>
      <c r="B77" s="325" t="s">
        <v>193</v>
      </c>
      <c r="C77" s="299" t="s">
        <v>194</v>
      </c>
      <c r="D77" s="301"/>
      <c r="E77" s="165"/>
      <c r="F77" s="302">
        <v>6582</v>
      </c>
      <c r="G77" s="167">
        <v>6722.1</v>
      </c>
      <c r="H77" s="167">
        <v>10628.2</v>
      </c>
      <c r="I77" s="167">
        <v>2201.6</v>
      </c>
      <c r="J77" s="167">
        <v>9697</v>
      </c>
      <c r="K77" s="167">
        <v>6304.5</v>
      </c>
      <c r="L77" s="167">
        <v>6304.5</v>
      </c>
      <c r="M77" s="167">
        <v>16676</v>
      </c>
      <c r="N77" s="167">
        <v>17306.099999999999</v>
      </c>
      <c r="O77" s="167">
        <v>17210.3</v>
      </c>
      <c r="P77" s="167">
        <v>17210.3</v>
      </c>
      <c r="Q77" s="167">
        <v>16363.9</v>
      </c>
      <c r="R77" s="167">
        <v>16363.9</v>
      </c>
      <c r="S77" s="167">
        <v>16284</v>
      </c>
      <c r="T77" s="167"/>
      <c r="U77" s="167"/>
      <c r="V77" s="167"/>
      <c r="W77" s="167"/>
      <c r="X77" s="167"/>
      <c r="Y77" s="167"/>
      <c r="Z77" s="167"/>
      <c r="AA77" s="167"/>
      <c r="AB77" s="164"/>
      <c r="AC77" s="164"/>
      <c r="AD77" s="167"/>
      <c r="AE77" s="167" t="e">
        <f t="shared" si="17"/>
        <v>#DIV/0!</v>
      </c>
      <c r="AF77" s="167" t="e">
        <f t="shared" si="9"/>
        <v>#DIV/0!</v>
      </c>
      <c r="AG77" s="167">
        <f t="shared" si="18"/>
        <v>0</v>
      </c>
      <c r="AH77" s="164">
        <f>AD77/$AD$167*100</f>
        <v>0</v>
      </c>
      <c r="AI77" s="167"/>
      <c r="AJ77" s="167" t="e">
        <f t="shared" si="10"/>
        <v>#DIV/0!</v>
      </c>
      <c r="AK77" s="167" t="e">
        <f t="shared" si="19"/>
        <v>#DIV/0!</v>
      </c>
      <c r="AL77" s="165">
        <f t="shared" si="25"/>
        <v>0</v>
      </c>
      <c r="AM77" s="167"/>
      <c r="AN77" s="167" t="e">
        <f>AM77/V77*100</f>
        <v>#DIV/0!</v>
      </c>
      <c r="AO77" s="167" t="e">
        <f>AM77/AI77*100</f>
        <v>#DIV/0!</v>
      </c>
      <c r="AP77" s="167"/>
      <c r="AQ77" s="167" t="e">
        <f t="shared" si="11"/>
        <v>#DIV/0!</v>
      </c>
    </row>
    <row r="78" spans="1:44" ht="33" customHeight="1" x14ac:dyDescent="0.25">
      <c r="A78" s="297">
        <v>10</v>
      </c>
      <c r="B78" s="326" t="s">
        <v>282</v>
      </c>
      <c r="C78" s="323" t="s">
        <v>196</v>
      </c>
      <c r="D78" s="320"/>
      <c r="E78" s="307"/>
      <c r="F78" s="302"/>
      <c r="G78" s="167"/>
      <c r="H78" s="167"/>
      <c r="I78" s="167"/>
      <c r="J78" s="167">
        <f>J86+J87+J88</f>
        <v>498824.5</v>
      </c>
      <c r="K78" s="167">
        <f>K86+K87+K88</f>
        <v>341556.9</v>
      </c>
      <c r="L78" s="167">
        <f>L86+L87+L88</f>
        <v>404158.6</v>
      </c>
      <c r="M78" s="167">
        <f t="shared" ref="M78:S78" si="26">M86+M87+M88</f>
        <v>612672.5</v>
      </c>
      <c r="N78" s="167">
        <f t="shared" si="26"/>
        <v>640547.1</v>
      </c>
      <c r="O78" s="167">
        <f t="shared" si="26"/>
        <v>711919.6</v>
      </c>
      <c r="P78" s="167">
        <f t="shared" si="26"/>
        <v>877442.4</v>
      </c>
      <c r="Q78" s="167">
        <f t="shared" si="26"/>
        <v>834894.8</v>
      </c>
      <c r="R78" s="167">
        <f t="shared" si="26"/>
        <v>834894.8</v>
      </c>
      <c r="S78" s="167">
        <f t="shared" si="26"/>
        <v>709134.3</v>
      </c>
      <c r="T78" s="167">
        <v>545180</v>
      </c>
      <c r="U78" s="167">
        <v>502275.5</v>
      </c>
      <c r="V78" s="167">
        <v>509039.6</v>
      </c>
      <c r="W78" s="167">
        <v>570193.80000000005</v>
      </c>
      <c r="X78" s="167">
        <v>610989.9</v>
      </c>
      <c r="Y78" s="167">
        <v>739421.8</v>
      </c>
      <c r="Z78" s="167">
        <v>694631.3</v>
      </c>
      <c r="AA78" s="167">
        <v>694008.4</v>
      </c>
      <c r="AB78" s="164">
        <f t="shared" ref="AB78:AB138" si="27">AA78-Z78</f>
        <v>-622.90000000002328</v>
      </c>
      <c r="AC78" s="164">
        <f t="shared" ref="AC78:AC138" si="28">AA78/T78*100</f>
        <v>127.29894713672549</v>
      </c>
      <c r="AD78" s="167">
        <v>798543</v>
      </c>
      <c r="AE78" s="167">
        <f t="shared" si="17"/>
        <v>146.47327488169043</v>
      </c>
      <c r="AF78" s="167">
        <f t="shared" si="9"/>
        <v>114.95925968207881</v>
      </c>
      <c r="AG78" s="167">
        <f t="shared" si="18"/>
        <v>112.60814770911519</v>
      </c>
      <c r="AH78" s="164">
        <f>AD78/$AD$167*100</f>
        <v>9.7215753187887159</v>
      </c>
      <c r="AI78" s="167">
        <v>447031.3</v>
      </c>
      <c r="AJ78" s="167">
        <f t="shared" si="10"/>
        <v>89.001215468403288</v>
      </c>
      <c r="AK78" s="167">
        <f t="shared" si="19"/>
        <v>55.980867655217061</v>
      </c>
      <c r="AL78" s="165">
        <f t="shared" si="25"/>
        <v>6.566759510521285</v>
      </c>
      <c r="AM78" s="167">
        <v>445383.3</v>
      </c>
      <c r="AN78" s="167">
        <f>AM78/V78*100</f>
        <v>87.494823585434219</v>
      </c>
      <c r="AO78" s="167">
        <f>AM78/AI78*100</f>
        <v>99.631345724561129</v>
      </c>
      <c r="AP78" s="167">
        <v>478351</v>
      </c>
      <c r="AQ78" s="167">
        <f t="shared" si="11"/>
        <v>107.40209612708873</v>
      </c>
    </row>
    <row r="79" spans="1:44" ht="33" hidden="1" customHeight="1" x14ac:dyDescent="0.25">
      <c r="A79" s="297"/>
      <c r="B79" s="326" t="s">
        <v>1304</v>
      </c>
      <c r="C79" s="323"/>
      <c r="D79" s="320"/>
      <c r="E79" s="307"/>
      <c r="F79" s="302"/>
      <c r="G79" s="167"/>
      <c r="H79" s="167"/>
      <c r="I79" s="167"/>
      <c r="J79" s="167"/>
      <c r="K79" s="167"/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4"/>
      <c r="AC79" s="164"/>
      <c r="AD79" s="167"/>
      <c r="AE79" s="167"/>
      <c r="AF79" s="167"/>
      <c r="AG79" s="167"/>
      <c r="AH79" s="164"/>
      <c r="AI79" s="167"/>
      <c r="AJ79" s="167"/>
      <c r="AK79" s="167"/>
      <c r="AL79" s="165">
        <f t="shared" si="25"/>
        <v>0</v>
      </c>
      <c r="AM79" s="167">
        <v>0</v>
      </c>
      <c r="AN79" s="167"/>
      <c r="AO79" s="167"/>
      <c r="AP79" s="167">
        <v>44584.5</v>
      </c>
      <c r="AQ79" s="167"/>
      <c r="AR79" s="169">
        <f>AI79+AM79+AP79</f>
        <v>44584.5</v>
      </c>
    </row>
    <row r="80" spans="1:44" ht="33" hidden="1" customHeight="1" x14ac:dyDescent="0.25">
      <c r="A80" s="297"/>
      <c r="B80" s="300" t="s">
        <v>1234</v>
      </c>
      <c r="C80" s="166" t="s">
        <v>1305</v>
      </c>
      <c r="D80" s="320"/>
      <c r="E80" s="307"/>
      <c r="F80" s="302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4"/>
      <c r="AC80" s="164"/>
      <c r="AD80" s="167"/>
      <c r="AE80" s="167"/>
      <c r="AF80" s="167"/>
      <c r="AG80" s="167"/>
      <c r="AH80" s="164"/>
      <c r="AI80" s="167">
        <v>23.1</v>
      </c>
      <c r="AJ80" s="167"/>
      <c r="AK80" s="167"/>
      <c r="AL80" s="165">
        <f t="shared" si="25"/>
        <v>3.3933226754601228E-4</v>
      </c>
      <c r="AM80" s="167">
        <v>23.1</v>
      </c>
      <c r="AN80" s="167"/>
      <c r="AO80" s="167"/>
      <c r="AP80" s="167">
        <v>23.1</v>
      </c>
      <c r="AQ80" s="167"/>
    </row>
    <row r="81" spans="1:43" ht="50.25" hidden="1" customHeight="1" x14ac:dyDescent="0.25">
      <c r="A81" s="297"/>
      <c r="B81" s="300" t="s">
        <v>1306</v>
      </c>
      <c r="C81" s="166" t="s">
        <v>1307</v>
      </c>
      <c r="D81" s="320"/>
      <c r="E81" s="307"/>
      <c r="F81" s="302"/>
      <c r="G81" s="167"/>
      <c r="H81" s="167"/>
      <c r="I81" s="167"/>
      <c r="J81" s="167"/>
      <c r="K81" s="167"/>
      <c r="L81" s="167"/>
      <c r="M81" s="167"/>
      <c r="N81" s="167"/>
      <c r="O81" s="167"/>
      <c r="P81" s="167"/>
      <c r="Q81" s="167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4"/>
      <c r="AC81" s="164"/>
      <c r="AD81" s="167"/>
      <c r="AE81" s="167"/>
      <c r="AF81" s="167"/>
      <c r="AG81" s="167"/>
      <c r="AH81" s="164"/>
      <c r="AI81" s="167">
        <v>179982.7</v>
      </c>
      <c r="AJ81" s="167"/>
      <c r="AK81" s="167"/>
      <c r="AL81" s="165">
        <f t="shared" si="25"/>
        <v>2.6438934073616305</v>
      </c>
      <c r="AM81" s="167">
        <v>170959.2</v>
      </c>
      <c r="AN81" s="167"/>
      <c r="AO81" s="167"/>
      <c r="AP81" s="167">
        <v>156434.79999999999</v>
      </c>
      <c r="AQ81" s="167"/>
    </row>
    <row r="82" spans="1:43" ht="49.5" hidden="1" customHeight="1" x14ac:dyDescent="0.25">
      <c r="A82" s="297"/>
      <c r="B82" s="300" t="s">
        <v>1308</v>
      </c>
      <c r="C82" s="166" t="s">
        <v>1309</v>
      </c>
      <c r="D82" s="320"/>
      <c r="E82" s="307"/>
      <c r="F82" s="302"/>
      <c r="G82" s="167"/>
      <c r="H82" s="167"/>
      <c r="I82" s="167"/>
      <c r="J82" s="167"/>
      <c r="K82" s="167"/>
      <c r="L82" s="167"/>
      <c r="M82" s="167"/>
      <c r="N82" s="167"/>
      <c r="O82" s="167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4"/>
      <c r="AC82" s="164"/>
      <c r="AD82" s="167"/>
      <c r="AE82" s="167"/>
      <c r="AF82" s="167"/>
      <c r="AG82" s="167"/>
      <c r="AH82" s="164"/>
      <c r="AI82" s="167">
        <v>226325.7</v>
      </c>
      <c r="AJ82" s="167"/>
      <c r="AK82" s="167"/>
      <c r="AL82" s="165">
        <f t="shared" si="25"/>
        <v>3.3246585707765592</v>
      </c>
      <c r="AM82" s="167">
        <v>231822.9</v>
      </c>
      <c r="AN82" s="167"/>
      <c r="AO82" s="167"/>
      <c r="AP82" s="167">
        <v>233216.6</v>
      </c>
      <c r="AQ82" s="167"/>
    </row>
    <row r="83" spans="1:43" ht="108.75" hidden="1" customHeight="1" x14ac:dyDescent="0.25">
      <c r="A83" s="297"/>
      <c r="B83" s="300" t="s">
        <v>1310</v>
      </c>
      <c r="C83" s="166" t="s">
        <v>1311</v>
      </c>
      <c r="D83" s="320"/>
      <c r="E83" s="307"/>
      <c r="F83" s="302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4"/>
      <c r="AC83" s="164"/>
      <c r="AD83" s="167"/>
      <c r="AE83" s="167"/>
      <c r="AF83" s="167"/>
      <c r="AG83" s="167"/>
      <c r="AH83" s="164"/>
      <c r="AI83" s="167">
        <v>1466.1</v>
      </c>
      <c r="AJ83" s="167"/>
      <c r="AK83" s="167"/>
      <c r="AL83" s="165">
        <f t="shared" si="25"/>
        <v>2.1536581707757945E-2</v>
      </c>
      <c r="AM83" s="167">
        <v>1593</v>
      </c>
      <c r="AN83" s="167"/>
      <c r="AO83" s="167"/>
      <c r="AP83" s="167">
        <v>1710.6</v>
      </c>
      <c r="AQ83" s="167"/>
    </row>
    <row r="84" spans="1:43" ht="66" hidden="1" customHeight="1" x14ac:dyDescent="0.25">
      <c r="A84" s="297"/>
      <c r="B84" s="300" t="s">
        <v>1312</v>
      </c>
      <c r="C84" s="166" t="s">
        <v>1313</v>
      </c>
      <c r="D84" s="320"/>
      <c r="E84" s="307"/>
      <c r="F84" s="302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4"/>
      <c r="AC84" s="164"/>
      <c r="AD84" s="167"/>
      <c r="AE84" s="167"/>
      <c r="AF84" s="167"/>
      <c r="AG84" s="167"/>
      <c r="AH84" s="164"/>
      <c r="AI84" s="167">
        <v>16488</v>
      </c>
      <c r="AJ84" s="167"/>
      <c r="AK84" s="167"/>
      <c r="AL84" s="165">
        <f t="shared" si="25"/>
        <v>0.24220391460167318</v>
      </c>
      <c r="AM84" s="167">
        <v>16488</v>
      </c>
      <c r="AN84" s="167"/>
      <c r="AO84" s="167"/>
      <c r="AP84" s="167">
        <v>16488</v>
      </c>
      <c r="AQ84" s="167"/>
    </row>
    <row r="85" spans="1:43" ht="33" hidden="1" customHeight="1" x14ac:dyDescent="0.25">
      <c r="A85" s="297"/>
      <c r="B85" s="300" t="s">
        <v>1314</v>
      </c>
      <c r="C85" s="166" t="s">
        <v>1315</v>
      </c>
      <c r="D85" s="320"/>
      <c r="E85" s="307"/>
      <c r="F85" s="302"/>
      <c r="G85" s="167"/>
      <c r="H85" s="167"/>
      <c r="I85" s="167"/>
      <c r="J85" s="167"/>
      <c r="K85" s="167"/>
      <c r="L85" s="167"/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4"/>
      <c r="AC85" s="164"/>
      <c r="AD85" s="167"/>
      <c r="AE85" s="167"/>
      <c r="AF85" s="167"/>
      <c r="AG85" s="167"/>
      <c r="AH85" s="164"/>
      <c r="AI85" s="167">
        <v>22745.7</v>
      </c>
      <c r="AJ85" s="167"/>
      <c r="AK85" s="167"/>
      <c r="AL85" s="165">
        <f t="shared" si="25"/>
        <v>0.33412770380611823</v>
      </c>
      <c r="AM85" s="167">
        <v>24497.1</v>
      </c>
      <c r="AN85" s="167"/>
      <c r="AO85" s="167"/>
      <c r="AP85" s="167">
        <v>25893.4</v>
      </c>
      <c r="AQ85" s="167"/>
    </row>
    <row r="86" spans="1:43" ht="57" hidden="1" customHeight="1" x14ac:dyDescent="0.25">
      <c r="A86" s="297"/>
      <c r="B86" s="324" t="s">
        <v>56</v>
      </c>
      <c r="C86" s="323" t="s">
        <v>187</v>
      </c>
      <c r="D86" s="320"/>
      <c r="E86" s="307"/>
      <c r="F86" s="302"/>
      <c r="G86" s="167"/>
      <c r="H86" s="167"/>
      <c r="I86" s="167"/>
      <c r="J86" s="167">
        <v>322826</v>
      </c>
      <c r="K86" s="167">
        <v>223733.8</v>
      </c>
      <c r="L86" s="167">
        <v>269827.09999999998</v>
      </c>
      <c r="M86" s="167">
        <v>470020.6</v>
      </c>
      <c r="N86" s="167">
        <v>480361.8</v>
      </c>
      <c r="O86" s="167">
        <v>548295.4</v>
      </c>
      <c r="P86" s="167">
        <v>666141.69999999995</v>
      </c>
      <c r="Q86" s="167">
        <v>606947.6</v>
      </c>
      <c r="R86" s="167">
        <v>606947.6</v>
      </c>
      <c r="S86" s="167">
        <v>488161.4</v>
      </c>
      <c r="T86" s="167"/>
      <c r="U86" s="167"/>
      <c r="V86" s="167"/>
      <c r="W86" s="167"/>
      <c r="X86" s="167"/>
      <c r="Y86" s="167"/>
      <c r="Z86" s="167"/>
      <c r="AA86" s="167"/>
      <c r="AB86" s="164"/>
      <c r="AC86" s="164"/>
      <c r="AD86" s="167"/>
      <c r="AE86" s="167" t="e">
        <f t="shared" ref="AE86:AE153" si="29">AD86/T86*100</f>
        <v>#DIV/0!</v>
      </c>
      <c r="AF86" s="167" t="e">
        <f t="shared" si="9"/>
        <v>#DIV/0!</v>
      </c>
      <c r="AG86" s="167">
        <f t="shared" ref="AG86:AG153" si="30">AD86/S86*100</f>
        <v>0</v>
      </c>
      <c r="AH86" s="164">
        <f t="shared" ref="AH86:AH97" si="31">AD86/$AD$167*100</f>
        <v>0</v>
      </c>
      <c r="AI86" s="167"/>
      <c r="AJ86" s="167" t="e">
        <f t="shared" si="10"/>
        <v>#DIV/0!</v>
      </c>
      <c r="AK86" s="167" t="e">
        <f t="shared" ref="AK86:AK153" si="32">AI86/AD86*100</f>
        <v>#DIV/0!</v>
      </c>
      <c r="AL86" s="165">
        <f t="shared" si="25"/>
        <v>0</v>
      </c>
      <c r="AM86" s="167"/>
      <c r="AN86" s="167" t="e">
        <f>AM86/V86*100</f>
        <v>#DIV/0!</v>
      </c>
      <c r="AO86" s="167" t="e">
        <f>AM86/AI86*100</f>
        <v>#DIV/0!</v>
      </c>
      <c r="AP86" s="167"/>
      <c r="AQ86" s="167" t="e">
        <f t="shared" si="11"/>
        <v>#DIV/0!</v>
      </c>
    </row>
    <row r="87" spans="1:43" ht="57" hidden="1" customHeight="1" x14ac:dyDescent="0.25">
      <c r="A87" s="297"/>
      <c r="B87" s="324" t="s">
        <v>57</v>
      </c>
      <c r="C87" s="323" t="s">
        <v>198</v>
      </c>
      <c r="D87" s="320"/>
      <c r="E87" s="307"/>
      <c r="F87" s="302"/>
      <c r="G87" s="167"/>
      <c r="H87" s="167"/>
      <c r="I87" s="167"/>
      <c r="J87" s="167">
        <v>145941.79999999999</v>
      </c>
      <c r="K87" s="167">
        <v>101081.1</v>
      </c>
      <c r="L87" s="167">
        <v>101081.1</v>
      </c>
      <c r="M87" s="167">
        <v>109001.5</v>
      </c>
      <c r="N87" s="167">
        <v>107609.60000000001</v>
      </c>
      <c r="O87" s="167">
        <v>107429.6</v>
      </c>
      <c r="P87" s="167">
        <v>159122.4</v>
      </c>
      <c r="Q87" s="167">
        <v>175768.9</v>
      </c>
      <c r="R87" s="167">
        <v>175768.9</v>
      </c>
      <c r="S87" s="167">
        <v>175767.4</v>
      </c>
      <c r="T87" s="167"/>
      <c r="U87" s="167"/>
      <c r="V87" s="167"/>
      <c r="W87" s="167"/>
      <c r="X87" s="167"/>
      <c r="Y87" s="167"/>
      <c r="Z87" s="167"/>
      <c r="AA87" s="167"/>
      <c r="AB87" s="164"/>
      <c r="AC87" s="164"/>
      <c r="AD87" s="167"/>
      <c r="AE87" s="167" t="e">
        <f t="shared" si="29"/>
        <v>#DIV/0!</v>
      </c>
      <c r="AF87" s="167" t="e">
        <f t="shared" ref="AF87:AF166" si="33">AD87/Z87*100</f>
        <v>#DIV/0!</v>
      </c>
      <c r="AG87" s="167">
        <f t="shared" si="30"/>
        <v>0</v>
      </c>
      <c r="AH87" s="164">
        <f t="shared" si="31"/>
        <v>0</v>
      </c>
      <c r="AI87" s="167"/>
      <c r="AJ87" s="167" t="e">
        <f t="shared" ref="AJ87:AJ166" si="34">AI87/U87*100</f>
        <v>#DIV/0!</v>
      </c>
      <c r="AK87" s="167" t="e">
        <f t="shared" si="32"/>
        <v>#DIV/0!</v>
      </c>
      <c r="AL87" s="165">
        <f t="shared" si="25"/>
        <v>0</v>
      </c>
      <c r="AM87" s="167"/>
      <c r="AN87" s="167" t="e">
        <f t="shared" ref="AN87:AN166" si="35">AM87/V87*100</f>
        <v>#DIV/0!</v>
      </c>
      <c r="AO87" s="167" t="e">
        <f t="shared" ref="AO87:AO166" si="36">AM87/AI87*100</f>
        <v>#DIV/0!</v>
      </c>
      <c r="AP87" s="167"/>
      <c r="AQ87" s="167" t="e">
        <f t="shared" ref="AQ87:AQ166" si="37">AP87/AM87*100</f>
        <v>#DIV/0!</v>
      </c>
    </row>
    <row r="88" spans="1:43" ht="57" hidden="1" customHeight="1" x14ac:dyDescent="0.25">
      <c r="A88" s="297"/>
      <c r="B88" s="324" t="s">
        <v>281</v>
      </c>
      <c r="C88" s="323" t="s">
        <v>200</v>
      </c>
      <c r="D88" s="320"/>
      <c r="E88" s="307"/>
      <c r="F88" s="302"/>
      <c r="G88" s="167"/>
      <c r="H88" s="167"/>
      <c r="I88" s="167"/>
      <c r="J88" s="167">
        <v>30056.7</v>
      </c>
      <c r="K88" s="167">
        <v>16742</v>
      </c>
      <c r="L88" s="167">
        <v>33250.400000000001</v>
      </c>
      <c r="M88" s="167">
        <v>33650.400000000001</v>
      </c>
      <c r="N88" s="167">
        <v>52575.7</v>
      </c>
      <c r="O88" s="167">
        <v>56194.6</v>
      </c>
      <c r="P88" s="167">
        <v>52178.3</v>
      </c>
      <c r="Q88" s="167">
        <v>52178.3</v>
      </c>
      <c r="R88" s="167">
        <v>52178.3</v>
      </c>
      <c r="S88" s="167">
        <v>45205.5</v>
      </c>
      <c r="T88" s="167"/>
      <c r="U88" s="167"/>
      <c r="V88" s="167"/>
      <c r="W88" s="167"/>
      <c r="X88" s="167"/>
      <c r="Y88" s="167"/>
      <c r="Z88" s="167"/>
      <c r="AA88" s="167"/>
      <c r="AB88" s="164"/>
      <c r="AC88" s="164"/>
      <c r="AD88" s="167"/>
      <c r="AE88" s="167" t="e">
        <f t="shared" si="29"/>
        <v>#DIV/0!</v>
      </c>
      <c r="AF88" s="167" t="e">
        <f t="shared" si="33"/>
        <v>#DIV/0!</v>
      </c>
      <c r="AG88" s="167">
        <f t="shared" si="30"/>
        <v>0</v>
      </c>
      <c r="AH88" s="164">
        <f t="shared" si="31"/>
        <v>0</v>
      </c>
      <c r="AI88" s="167"/>
      <c r="AJ88" s="167" t="e">
        <f t="shared" si="34"/>
        <v>#DIV/0!</v>
      </c>
      <c r="AK88" s="167" t="e">
        <f t="shared" si="32"/>
        <v>#DIV/0!</v>
      </c>
      <c r="AL88" s="165">
        <f t="shared" si="25"/>
        <v>0</v>
      </c>
      <c r="AM88" s="167"/>
      <c r="AN88" s="167" t="e">
        <f t="shared" si="35"/>
        <v>#DIV/0!</v>
      </c>
      <c r="AO88" s="167" t="e">
        <f t="shared" si="36"/>
        <v>#DIV/0!</v>
      </c>
      <c r="AP88" s="167"/>
      <c r="AQ88" s="167" t="e">
        <f t="shared" si="37"/>
        <v>#DIV/0!</v>
      </c>
    </row>
    <row r="89" spans="1:43" ht="30" hidden="1" customHeight="1" x14ac:dyDescent="0.25">
      <c r="A89" s="297">
        <v>10</v>
      </c>
      <c r="B89" s="168" t="s">
        <v>195</v>
      </c>
      <c r="C89" s="323" t="s">
        <v>196</v>
      </c>
      <c r="D89" s="307">
        <v>137476.1</v>
      </c>
      <c r="E89" s="307">
        <v>121916</v>
      </c>
      <c r="F89" s="315">
        <f>F91+F92+F93+F95</f>
        <v>157482.1</v>
      </c>
      <c r="G89" s="315">
        <f>G91+G92+G95+G93</f>
        <v>262074.3</v>
      </c>
      <c r="H89" s="315">
        <f>H91+H92+H95+H93+H94</f>
        <v>270587.3</v>
      </c>
      <c r="I89" s="165">
        <f>I91+I92+I93+I94+I95</f>
        <v>421314.80000000005</v>
      </c>
      <c r="J89" s="165"/>
      <c r="K89" s="165">
        <f>K91+K92+K95+K93+K94</f>
        <v>0</v>
      </c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4"/>
      <c r="AC89" s="164"/>
      <c r="AD89" s="165"/>
      <c r="AE89" s="165" t="e">
        <f t="shared" si="29"/>
        <v>#DIV/0!</v>
      </c>
      <c r="AF89" s="165" t="e">
        <f t="shared" si="33"/>
        <v>#DIV/0!</v>
      </c>
      <c r="AG89" s="165" t="e">
        <f t="shared" si="30"/>
        <v>#DIV/0!</v>
      </c>
      <c r="AH89" s="164">
        <f t="shared" si="31"/>
        <v>0</v>
      </c>
      <c r="AI89" s="165"/>
      <c r="AJ89" s="165" t="e">
        <f t="shared" si="34"/>
        <v>#DIV/0!</v>
      </c>
      <c r="AK89" s="165" t="e">
        <f t="shared" si="32"/>
        <v>#DIV/0!</v>
      </c>
      <c r="AL89" s="165">
        <f t="shared" si="25"/>
        <v>0</v>
      </c>
      <c r="AM89" s="165"/>
      <c r="AN89" s="165" t="e">
        <f t="shared" si="35"/>
        <v>#DIV/0!</v>
      </c>
      <c r="AO89" s="165" t="e">
        <f t="shared" si="36"/>
        <v>#DIV/0!</v>
      </c>
      <c r="AP89" s="165"/>
      <c r="AQ89" s="165" t="e">
        <f t="shared" si="37"/>
        <v>#DIV/0!</v>
      </c>
    </row>
    <row r="90" spans="1:43" ht="75" hidden="1" customHeight="1" x14ac:dyDescent="0.25">
      <c r="A90" s="297"/>
      <c r="B90" s="298" t="s">
        <v>197</v>
      </c>
      <c r="C90" s="299" t="s">
        <v>196</v>
      </c>
      <c r="D90" s="306"/>
      <c r="E90" s="307"/>
      <c r="F90" s="302"/>
      <c r="G90" s="167"/>
      <c r="H90" s="167"/>
      <c r="I90" s="167"/>
      <c r="J90" s="167"/>
      <c r="K90" s="167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67"/>
      <c r="AA90" s="167"/>
      <c r="AB90" s="164"/>
      <c r="AC90" s="164"/>
      <c r="AD90" s="167"/>
      <c r="AE90" s="167" t="e">
        <f t="shared" si="29"/>
        <v>#DIV/0!</v>
      </c>
      <c r="AF90" s="167" t="e">
        <f t="shared" si="33"/>
        <v>#DIV/0!</v>
      </c>
      <c r="AG90" s="167" t="e">
        <f t="shared" si="30"/>
        <v>#DIV/0!</v>
      </c>
      <c r="AH90" s="164">
        <f t="shared" si="31"/>
        <v>0</v>
      </c>
      <c r="AI90" s="167"/>
      <c r="AJ90" s="167" t="e">
        <f t="shared" si="34"/>
        <v>#DIV/0!</v>
      </c>
      <c r="AK90" s="167" t="e">
        <f t="shared" si="32"/>
        <v>#DIV/0!</v>
      </c>
      <c r="AL90" s="165">
        <f t="shared" si="25"/>
        <v>0</v>
      </c>
      <c r="AM90" s="167"/>
      <c r="AN90" s="167" t="e">
        <f t="shared" si="35"/>
        <v>#DIV/0!</v>
      </c>
      <c r="AO90" s="167" t="e">
        <f t="shared" si="36"/>
        <v>#DIV/0!</v>
      </c>
      <c r="AP90" s="167"/>
      <c r="AQ90" s="167" t="e">
        <f t="shared" si="37"/>
        <v>#DIV/0!</v>
      </c>
    </row>
    <row r="91" spans="1:43" ht="57" hidden="1" customHeight="1" x14ac:dyDescent="0.25">
      <c r="A91" s="297"/>
      <c r="B91" s="303" t="s">
        <v>56</v>
      </c>
      <c r="C91" s="299" t="s">
        <v>187</v>
      </c>
      <c r="D91" s="306"/>
      <c r="E91" s="307"/>
      <c r="F91" s="302">
        <v>32511.599999999999</v>
      </c>
      <c r="G91" s="167">
        <v>112877.8</v>
      </c>
      <c r="H91" s="167">
        <v>130705.3</v>
      </c>
      <c r="I91" s="167">
        <v>278663.40000000002</v>
      </c>
      <c r="J91" s="167"/>
      <c r="K91" s="167"/>
      <c r="L91" s="167"/>
      <c r="M91" s="167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67"/>
      <c r="AA91" s="167"/>
      <c r="AB91" s="164"/>
      <c r="AC91" s="164"/>
      <c r="AD91" s="167"/>
      <c r="AE91" s="167" t="e">
        <f t="shared" si="29"/>
        <v>#DIV/0!</v>
      </c>
      <c r="AF91" s="167" t="e">
        <f t="shared" si="33"/>
        <v>#DIV/0!</v>
      </c>
      <c r="AG91" s="167" t="e">
        <f t="shared" si="30"/>
        <v>#DIV/0!</v>
      </c>
      <c r="AH91" s="164">
        <f t="shared" si="31"/>
        <v>0</v>
      </c>
      <c r="AI91" s="167"/>
      <c r="AJ91" s="167" t="e">
        <f t="shared" si="34"/>
        <v>#DIV/0!</v>
      </c>
      <c r="AK91" s="167" t="e">
        <f t="shared" si="32"/>
        <v>#DIV/0!</v>
      </c>
      <c r="AL91" s="165">
        <f t="shared" si="25"/>
        <v>0</v>
      </c>
      <c r="AM91" s="167"/>
      <c r="AN91" s="167" t="e">
        <f t="shared" si="35"/>
        <v>#DIV/0!</v>
      </c>
      <c r="AO91" s="167" t="e">
        <f t="shared" si="36"/>
        <v>#DIV/0!</v>
      </c>
      <c r="AP91" s="167"/>
      <c r="AQ91" s="167" t="e">
        <f t="shared" si="37"/>
        <v>#DIV/0!</v>
      </c>
    </row>
    <row r="92" spans="1:43" ht="57" hidden="1" customHeight="1" x14ac:dyDescent="0.25">
      <c r="A92" s="297"/>
      <c r="B92" s="327" t="s">
        <v>57</v>
      </c>
      <c r="C92" s="299" t="s">
        <v>198</v>
      </c>
      <c r="D92" s="306"/>
      <c r="E92" s="307"/>
      <c r="F92" s="302">
        <v>105896.6</v>
      </c>
      <c r="G92" s="167">
        <v>104142.9</v>
      </c>
      <c r="H92" s="167">
        <v>98061.2</v>
      </c>
      <c r="I92" s="167">
        <v>88971.5</v>
      </c>
      <c r="J92" s="167"/>
      <c r="K92" s="167"/>
      <c r="L92" s="167"/>
      <c r="M92" s="167"/>
      <c r="N92" s="167"/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4"/>
      <c r="AC92" s="164"/>
      <c r="AD92" s="167"/>
      <c r="AE92" s="167" t="e">
        <f t="shared" si="29"/>
        <v>#DIV/0!</v>
      </c>
      <c r="AF92" s="167" t="e">
        <f t="shared" si="33"/>
        <v>#DIV/0!</v>
      </c>
      <c r="AG92" s="167" t="e">
        <f t="shared" si="30"/>
        <v>#DIV/0!</v>
      </c>
      <c r="AH92" s="164">
        <f t="shared" si="31"/>
        <v>0</v>
      </c>
      <c r="AI92" s="167"/>
      <c r="AJ92" s="167" t="e">
        <f t="shared" si="34"/>
        <v>#DIV/0!</v>
      </c>
      <c r="AK92" s="167" t="e">
        <f t="shared" si="32"/>
        <v>#DIV/0!</v>
      </c>
      <c r="AL92" s="165">
        <f t="shared" si="25"/>
        <v>0</v>
      </c>
      <c r="AM92" s="167"/>
      <c r="AN92" s="167" t="e">
        <f t="shared" si="35"/>
        <v>#DIV/0!</v>
      </c>
      <c r="AO92" s="167" t="e">
        <f t="shared" si="36"/>
        <v>#DIV/0!</v>
      </c>
      <c r="AP92" s="167"/>
      <c r="AQ92" s="167" t="e">
        <f t="shared" si="37"/>
        <v>#DIV/0!</v>
      </c>
    </row>
    <row r="93" spans="1:43" ht="57" hidden="1" customHeight="1" x14ac:dyDescent="0.25">
      <c r="A93" s="297"/>
      <c r="B93" s="324" t="s">
        <v>199</v>
      </c>
      <c r="C93" s="323" t="s">
        <v>200</v>
      </c>
      <c r="D93" s="320"/>
      <c r="E93" s="307"/>
      <c r="F93" s="302">
        <v>698.4</v>
      </c>
      <c r="G93" s="167">
        <v>32533.8</v>
      </c>
      <c r="H93" s="167">
        <v>10030.1</v>
      </c>
      <c r="I93" s="167">
        <v>32230.9</v>
      </c>
      <c r="J93" s="167"/>
      <c r="K93" s="167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4"/>
      <c r="AC93" s="164"/>
      <c r="AD93" s="167"/>
      <c r="AE93" s="167" t="e">
        <f t="shared" si="29"/>
        <v>#DIV/0!</v>
      </c>
      <c r="AF93" s="167" t="e">
        <f t="shared" si="33"/>
        <v>#DIV/0!</v>
      </c>
      <c r="AG93" s="167" t="e">
        <f t="shared" si="30"/>
        <v>#DIV/0!</v>
      </c>
      <c r="AH93" s="164">
        <f t="shared" si="31"/>
        <v>0</v>
      </c>
      <c r="AI93" s="167"/>
      <c r="AJ93" s="167" t="e">
        <f t="shared" si="34"/>
        <v>#DIV/0!</v>
      </c>
      <c r="AK93" s="167" t="e">
        <f t="shared" si="32"/>
        <v>#DIV/0!</v>
      </c>
      <c r="AL93" s="165">
        <f t="shared" si="25"/>
        <v>0</v>
      </c>
      <c r="AM93" s="167"/>
      <c r="AN93" s="167" t="e">
        <f t="shared" si="35"/>
        <v>#DIV/0!</v>
      </c>
      <c r="AO93" s="167" t="e">
        <f t="shared" si="36"/>
        <v>#DIV/0!</v>
      </c>
      <c r="AP93" s="167"/>
      <c r="AQ93" s="167" t="e">
        <f t="shared" si="37"/>
        <v>#DIV/0!</v>
      </c>
    </row>
    <row r="94" spans="1:43" ht="57" hidden="1" customHeight="1" x14ac:dyDescent="0.25">
      <c r="A94" s="297"/>
      <c r="B94" s="324" t="s">
        <v>201</v>
      </c>
      <c r="C94" s="323" t="s">
        <v>202</v>
      </c>
      <c r="D94" s="320"/>
      <c r="E94" s="307"/>
      <c r="F94" s="302"/>
      <c r="G94" s="167"/>
      <c r="H94" s="167">
        <v>7300</v>
      </c>
      <c r="I94" s="167">
        <v>308.5</v>
      </c>
      <c r="J94" s="167"/>
      <c r="K94" s="167"/>
      <c r="L94" s="167"/>
      <c r="M94" s="167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4"/>
      <c r="AC94" s="164"/>
      <c r="AD94" s="167"/>
      <c r="AE94" s="167" t="e">
        <f t="shared" si="29"/>
        <v>#DIV/0!</v>
      </c>
      <c r="AF94" s="167" t="e">
        <f t="shared" si="33"/>
        <v>#DIV/0!</v>
      </c>
      <c r="AG94" s="167" t="e">
        <f t="shared" si="30"/>
        <v>#DIV/0!</v>
      </c>
      <c r="AH94" s="164">
        <f t="shared" si="31"/>
        <v>0</v>
      </c>
      <c r="AI94" s="167"/>
      <c r="AJ94" s="167" t="e">
        <f t="shared" si="34"/>
        <v>#DIV/0!</v>
      </c>
      <c r="AK94" s="167" t="e">
        <f t="shared" si="32"/>
        <v>#DIV/0!</v>
      </c>
      <c r="AL94" s="165">
        <f t="shared" si="25"/>
        <v>0</v>
      </c>
      <c r="AM94" s="167"/>
      <c r="AN94" s="167" t="e">
        <f t="shared" si="35"/>
        <v>#DIV/0!</v>
      </c>
      <c r="AO94" s="167" t="e">
        <f t="shared" si="36"/>
        <v>#DIV/0!</v>
      </c>
      <c r="AP94" s="167"/>
      <c r="AQ94" s="167" t="e">
        <f t="shared" si="37"/>
        <v>#DIV/0!</v>
      </c>
    </row>
    <row r="95" spans="1:43" ht="57" hidden="1" customHeight="1" x14ac:dyDescent="0.25">
      <c r="A95" s="297"/>
      <c r="B95" s="324" t="s">
        <v>58</v>
      </c>
      <c r="C95" s="323" t="s">
        <v>203</v>
      </c>
      <c r="D95" s="320"/>
      <c r="E95" s="307"/>
      <c r="F95" s="302">
        <v>18375.5</v>
      </c>
      <c r="G95" s="167">
        <v>12519.8</v>
      </c>
      <c r="H95" s="167">
        <v>24490.7</v>
      </c>
      <c r="I95" s="167">
        <v>21140.5</v>
      </c>
      <c r="J95" s="167"/>
      <c r="K95" s="167"/>
      <c r="L95" s="167"/>
      <c r="M95" s="167"/>
      <c r="N95" s="167"/>
      <c r="O95" s="167"/>
      <c r="P95" s="167"/>
      <c r="Q95" s="167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4"/>
      <c r="AC95" s="164"/>
      <c r="AD95" s="167"/>
      <c r="AE95" s="167" t="e">
        <f t="shared" si="29"/>
        <v>#DIV/0!</v>
      </c>
      <c r="AF95" s="167" t="e">
        <f t="shared" si="33"/>
        <v>#DIV/0!</v>
      </c>
      <c r="AG95" s="167" t="e">
        <f t="shared" si="30"/>
        <v>#DIV/0!</v>
      </c>
      <c r="AH95" s="164">
        <f t="shared" si="31"/>
        <v>0</v>
      </c>
      <c r="AI95" s="167"/>
      <c r="AJ95" s="167" t="e">
        <f t="shared" si="34"/>
        <v>#DIV/0!</v>
      </c>
      <c r="AK95" s="167" t="e">
        <f t="shared" si="32"/>
        <v>#DIV/0!</v>
      </c>
      <c r="AL95" s="165">
        <f t="shared" si="25"/>
        <v>0</v>
      </c>
      <c r="AM95" s="167"/>
      <c r="AN95" s="167" t="e">
        <f t="shared" si="35"/>
        <v>#DIV/0!</v>
      </c>
      <c r="AO95" s="167" t="e">
        <f t="shared" si="36"/>
        <v>#DIV/0!</v>
      </c>
      <c r="AP95" s="167"/>
      <c r="AQ95" s="167" t="e">
        <f t="shared" si="37"/>
        <v>#DIV/0!</v>
      </c>
    </row>
    <row r="96" spans="1:43" ht="57" hidden="1" customHeight="1" x14ac:dyDescent="0.25">
      <c r="A96" s="297"/>
      <c r="B96" s="326" t="s">
        <v>58</v>
      </c>
      <c r="C96" s="323" t="s">
        <v>204</v>
      </c>
      <c r="D96" s="320"/>
      <c r="E96" s="307"/>
      <c r="F96" s="302"/>
      <c r="G96" s="167"/>
      <c r="H96" s="167"/>
      <c r="I96" s="167"/>
      <c r="J96" s="167"/>
      <c r="K96" s="167"/>
      <c r="L96" s="167"/>
      <c r="M96" s="167"/>
      <c r="N96" s="167"/>
      <c r="O96" s="167"/>
      <c r="P96" s="167"/>
      <c r="Q96" s="167"/>
      <c r="R96" s="167"/>
      <c r="S96" s="167"/>
      <c r="T96" s="167"/>
      <c r="U96" s="167"/>
      <c r="V96" s="167"/>
      <c r="W96" s="167"/>
      <c r="X96" s="167"/>
      <c r="Y96" s="167"/>
      <c r="Z96" s="167"/>
      <c r="AA96" s="167"/>
      <c r="AB96" s="164"/>
      <c r="AC96" s="164"/>
      <c r="AD96" s="167"/>
      <c r="AE96" s="167" t="e">
        <f t="shared" si="29"/>
        <v>#DIV/0!</v>
      </c>
      <c r="AF96" s="167" t="e">
        <f t="shared" si="33"/>
        <v>#DIV/0!</v>
      </c>
      <c r="AG96" s="167" t="e">
        <f t="shared" si="30"/>
        <v>#DIV/0!</v>
      </c>
      <c r="AH96" s="164">
        <f t="shared" si="31"/>
        <v>0</v>
      </c>
      <c r="AI96" s="167"/>
      <c r="AJ96" s="167" t="e">
        <f t="shared" si="34"/>
        <v>#DIV/0!</v>
      </c>
      <c r="AK96" s="167" t="e">
        <f t="shared" si="32"/>
        <v>#DIV/0!</v>
      </c>
      <c r="AL96" s="165">
        <f t="shared" si="25"/>
        <v>0</v>
      </c>
      <c r="AM96" s="167"/>
      <c r="AN96" s="167" t="e">
        <f t="shared" si="35"/>
        <v>#DIV/0!</v>
      </c>
      <c r="AO96" s="167" t="e">
        <f t="shared" si="36"/>
        <v>#DIV/0!</v>
      </c>
      <c r="AP96" s="167"/>
      <c r="AQ96" s="167" t="e">
        <f t="shared" si="37"/>
        <v>#DIV/0!</v>
      </c>
    </row>
    <row r="97" spans="1:43" ht="32.25" customHeight="1" x14ac:dyDescent="0.25">
      <c r="A97" s="297">
        <v>11</v>
      </c>
      <c r="B97" s="168" t="s">
        <v>205</v>
      </c>
      <c r="C97" s="323" t="s">
        <v>206</v>
      </c>
      <c r="D97" s="307">
        <f>D100+D101+D102+D103</f>
        <v>108253.9</v>
      </c>
      <c r="E97" s="307">
        <f>E100+E101+E102+E103</f>
        <v>196764.5</v>
      </c>
      <c r="F97" s="315">
        <f>F100+F101+F102+F103+F104</f>
        <v>117758.5</v>
      </c>
      <c r="G97" s="315">
        <f>G100+G101+G102+G103+G104</f>
        <v>70233.5</v>
      </c>
      <c r="H97" s="315">
        <f>H100+H101+H102+H103+H104</f>
        <v>94701.400000000009</v>
      </c>
      <c r="I97" s="165">
        <f>I100+I101+I102+I103</f>
        <v>93574.5</v>
      </c>
      <c r="J97" s="165">
        <f>J100+J101+J102+J103</f>
        <v>95046.999999999985</v>
      </c>
      <c r="K97" s="165">
        <f>K100+K101+K102+K103+K104</f>
        <v>253415.8</v>
      </c>
      <c r="L97" s="165">
        <f>L100+L101+L102+L103+L104</f>
        <v>256581.8</v>
      </c>
      <c r="M97" s="165">
        <f t="shared" ref="M97:S97" si="38">M100+M101+M102+M103</f>
        <v>256581.8</v>
      </c>
      <c r="N97" s="165">
        <f t="shared" si="38"/>
        <v>278395.69999999995</v>
      </c>
      <c r="O97" s="165">
        <f t="shared" si="38"/>
        <v>284345.3</v>
      </c>
      <c r="P97" s="165">
        <f t="shared" si="38"/>
        <v>290725.89999999997</v>
      </c>
      <c r="Q97" s="165">
        <f t="shared" si="38"/>
        <v>290725.89999999997</v>
      </c>
      <c r="R97" s="165">
        <f t="shared" si="38"/>
        <v>290725.89999999997</v>
      </c>
      <c r="S97" s="165">
        <f t="shared" si="38"/>
        <v>287384.89999999997</v>
      </c>
      <c r="T97" s="165">
        <v>237258.5</v>
      </c>
      <c r="U97" s="165">
        <v>231128.5</v>
      </c>
      <c r="V97" s="165">
        <v>231658.5</v>
      </c>
      <c r="W97" s="165">
        <v>237464.2</v>
      </c>
      <c r="X97" s="165">
        <v>237464.2</v>
      </c>
      <c r="Y97" s="165">
        <v>241452</v>
      </c>
      <c r="Z97" s="165">
        <v>272630</v>
      </c>
      <c r="AA97" s="165">
        <v>275425.90000000002</v>
      </c>
      <c r="AB97" s="164">
        <f t="shared" si="27"/>
        <v>2795.9000000000233</v>
      </c>
      <c r="AC97" s="164">
        <f t="shared" si="28"/>
        <v>116.08684198880125</v>
      </c>
      <c r="AD97" s="165">
        <v>241452</v>
      </c>
      <c r="AE97" s="165">
        <f t="shared" si="29"/>
        <v>101.76748146009523</v>
      </c>
      <c r="AF97" s="165">
        <f t="shared" si="33"/>
        <v>88.563987822323298</v>
      </c>
      <c r="AG97" s="165">
        <f t="shared" si="30"/>
        <v>84.016940347248593</v>
      </c>
      <c r="AH97" s="164">
        <f t="shared" si="31"/>
        <v>2.9394707659727444</v>
      </c>
      <c r="AI97" s="165">
        <v>240879</v>
      </c>
      <c r="AJ97" s="165">
        <f t="shared" si="34"/>
        <v>104.21864893338555</v>
      </c>
      <c r="AK97" s="165">
        <f t="shared" si="32"/>
        <v>99.762685751205211</v>
      </c>
      <c r="AL97" s="165">
        <f t="shared" si="25"/>
        <v>3.5384423062431121</v>
      </c>
      <c r="AM97" s="165">
        <v>287919.8</v>
      </c>
      <c r="AN97" s="165">
        <f t="shared" si="35"/>
        <v>124.2863093734959</v>
      </c>
      <c r="AO97" s="165">
        <f t="shared" si="36"/>
        <v>119.52880907011402</v>
      </c>
      <c r="AP97" s="165">
        <v>315660.5</v>
      </c>
      <c r="AQ97" s="165">
        <f t="shared" si="37"/>
        <v>109.63487054381116</v>
      </c>
    </row>
    <row r="98" spans="1:43" ht="43.5" hidden="1" customHeight="1" x14ac:dyDescent="0.25">
      <c r="A98" s="297"/>
      <c r="B98" s="300" t="s">
        <v>1316</v>
      </c>
      <c r="C98" s="166" t="s">
        <v>1317</v>
      </c>
      <c r="D98" s="307"/>
      <c r="E98" s="307"/>
      <c r="F98" s="315"/>
      <c r="G98" s="315"/>
      <c r="H98" s="31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4"/>
      <c r="AC98" s="164"/>
      <c r="AD98" s="165"/>
      <c r="AE98" s="165"/>
      <c r="AF98" s="165"/>
      <c r="AG98" s="165"/>
      <c r="AH98" s="164"/>
      <c r="AI98" s="165">
        <v>110767.5</v>
      </c>
      <c r="AJ98" s="165"/>
      <c r="AK98" s="165"/>
      <c r="AL98" s="165">
        <f t="shared" si="25"/>
        <v>1.6271422920087839</v>
      </c>
      <c r="AM98" s="165">
        <v>153681.79999999999</v>
      </c>
      <c r="AN98" s="165"/>
      <c r="AO98" s="165"/>
      <c r="AP98" s="165">
        <v>178349.1</v>
      </c>
      <c r="AQ98" s="165"/>
    </row>
    <row r="99" spans="1:43" ht="43.5" hidden="1" customHeight="1" x14ac:dyDescent="0.25">
      <c r="A99" s="297"/>
      <c r="B99" s="300" t="s">
        <v>1318</v>
      </c>
      <c r="C99" s="166" t="s">
        <v>1319</v>
      </c>
      <c r="D99" s="307"/>
      <c r="E99" s="307"/>
      <c r="F99" s="315"/>
      <c r="G99" s="315"/>
      <c r="H99" s="315"/>
      <c r="I99" s="165"/>
      <c r="J99" s="165"/>
      <c r="K99" s="165"/>
      <c r="L99" s="165"/>
      <c r="M99" s="165"/>
      <c r="N99" s="165"/>
      <c r="O99" s="165"/>
      <c r="P99" s="165"/>
      <c r="Q99" s="165"/>
      <c r="R99" s="165"/>
      <c r="S99" s="165"/>
      <c r="T99" s="165"/>
      <c r="U99" s="165"/>
      <c r="V99" s="165"/>
      <c r="W99" s="165"/>
      <c r="X99" s="165"/>
      <c r="Y99" s="165"/>
      <c r="Z99" s="165"/>
      <c r="AA99" s="165"/>
      <c r="AB99" s="164"/>
      <c r="AC99" s="164"/>
      <c r="AD99" s="165"/>
      <c r="AE99" s="165"/>
      <c r="AF99" s="165"/>
      <c r="AG99" s="165"/>
      <c r="AH99" s="164"/>
      <c r="AI99" s="165">
        <v>130111.5</v>
      </c>
      <c r="AJ99" s="165"/>
      <c r="AK99" s="165"/>
      <c r="AL99" s="165">
        <f t="shared" si="25"/>
        <v>1.9113000142343277</v>
      </c>
      <c r="AM99" s="165">
        <v>134238</v>
      </c>
      <c r="AN99" s="165"/>
      <c r="AO99" s="165"/>
      <c r="AP99" s="165">
        <v>137311.4</v>
      </c>
      <c r="AQ99" s="165"/>
    </row>
    <row r="100" spans="1:43" ht="57" hidden="1" customHeight="1" x14ac:dyDescent="0.25">
      <c r="A100" s="297"/>
      <c r="B100" s="328" t="s">
        <v>207</v>
      </c>
      <c r="C100" s="299" t="s">
        <v>208</v>
      </c>
      <c r="D100" s="301" t="s">
        <v>209</v>
      </c>
      <c r="E100" s="165">
        <v>154165.20000000001</v>
      </c>
      <c r="F100" s="302">
        <v>62001.599999999999</v>
      </c>
      <c r="G100" s="167">
        <v>20086.5</v>
      </c>
      <c r="H100" s="167">
        <v>36154</v>
      </c>
      <c r="I100" s="167">
        <v>26620.7</v>
      </c>
      <c r="J100" s="167">
        <v>24590.799999999999</v>
      </c>
      <c r="K100" s="167">
        <v>185357.3</v>
      </c>
      <c r="L100" s="167">
        <v>186211.8</v>
      </c>
      <c r="M100" s="167">
        <v>186211.8</v>
      </c>
      <c r="N100" s="167">
        <v>208025.8</v>
      </c>
      <c r="O100" s="167">
        <v>207975.3</v>
      </c>
      <c r="P100" s="167">
        <v>207975.3</v>
      </c>
      <c r="Q100" s="167">
        <v>207975.3</v>
      </c>
      <c r="R100" s="167">
        <v>207975.3</v>
      </c>
      <c r="S100" s="167">
        <v>204634.3</v>
      </c>
      <c r="T100" s="167"/>
      <c r="U100" s="167"/>
      <c r="V100" s="167"/>
      <c r="W100" s="167"/>
      <c r="X100" s="167"/>
      <c r="Y100" s="167"/>
      <c r="Z100" s="167"/>
      <c r="AA100" s="167"/>
      <c r="AB100" s="164"/>
      <c r="AC100" s="164"/>
      <c r="AD100" s="167"/>
      <c r="AE100" s="167" t="e">
        <f t="shared" si="29"/>
        <v>#DIV/0!</v>
      </c>
      <c r="AF100" s="167" t="e">
        <f t="shared" si="33"/>
        <v>#DIV/0!</v>
      </c>
      <c r="AG100" s="167">
        <f t="shared" si="30"/>
        <v>0</v>
      </c>
      <c r="AH100" s="164">
        <f t="shared" ref="AH100:AH105" si="39">AD100/$AD$167*100</f>
        <v>0</v>
      </c>
      <c r="AI100" s="167"/>
      <c r="AJ100" s="167" t="e">
        <f t="shared" si="34"/>
        <v>#DIV/0!</v>
      </c>
      <c r="AK100" s="167" t="e">
        <f t="shared" si="32"/>
        <v>#DIV/0!</v>
      </c>
      <c r="AL100" s="165">
        <f t="shared" si="25"/>
        <v>0</v>
      </c>
      <c r="AM100" s="167"/>
      <c r="AN100" s="167" t="e">
        <f t="shared" si="35"/>
        <v>#DIV/0!</v>
      </c>
      <c r="AO100" s="167" t="e">
        <f t="shared" si="36"/>
        <v>#DIV/0!</v>
      </c>
      <c r="AP100" s="167"/>
      <c r="AQ100" s="167" t="e">
        <f t="shared" si="37"/>
        <v>#DIV/0!</v>
      </c>
    </row>
    <row r="101" spans="1:43" ht="27.75" hidden="1" customHeight="1" x14ac:dyDescent="0.25">
      <c r="A101" s="297"/>
      <c r="B101" s="303" t="s">
        <v>59</v>
      </c>
      <c r="C101" s="299" t="s">
        <v>210</v>
      </c>
      <c r="D101" s="301" t="s">
        <v>211</v>
      </c>
      <c r="E101" s="165">
        <v>7000</v>
      </c>
      <c r="F101" s="302">
        <v>6112</v>
      </c>
      <c r="G101" s="167">
        <v>5317.1</v>
      </c>
      <c r="H101" s="167">
        <v>5649.8</v>
      </c>
      <c r="I101" s="167">
        <v>6000</v>
      </c>
      <c r="J101" s="167">
        <v>8368.2999999999993</v>
      </c>
      <c r="K101" s="167">
        <v>6000</v>
      </c>
      <c r="L101" s="167">
        <v>8311.5</v>
      </c>
      <c r="M101" s="167">
        <v>8311.5</v>
      </c>
      <c r="N101" s="167">
        <v>8311.4</v>
      </c>
      <c r="O101" s="167">
        <v>8311.5</v>
      </c>
      <c r="P101" s="167">
        <v>8311.5</v>
      </c>
      <c r="Q101" s="167">
        <v>8311.5</v>
      </c>
      <c r="R101" s="167">
        <v>9154.5</v>
      </c>
      <c r="S101" s="167">
        <v>9154.5</v>
      </c>
      <c r="T101" s="167"/>
      <c r="U101" s="167"/>
      <c r="V101" s="167"/>
      <c r="W101" s="167"/>
      <c r="X101" s="167"/>
      <c r="Y101" s="167"/>
      <c r="Z101" s="167"/>
      <c r="AA101" s="167"/>
      <c r="AB101" s="164"/>
      <c r="AC101" s="164"/>
      <c r="AD101" s="167"/>
      <c r="AE101" s="167" t="e">
        <f t="shared" si="29"/>
        <v>#DIV/0!</v>
      </c>
      <c r="AF101" s="167" t="e">
        <f t="shared" si="33"/>
        <v>#DIV/0!</v>
      </c>
      <c r="AG101" s="167">
        <f t="shared" si="30"/>
        <v>0</v>
      </c>
      <c r="AH101" s="164">
        <f t="shared" si="39"/>
        <v>0</v>
      </c>
      <c r="AI101" s="167"/>
      <c r="AJ101" s="167" t="e">
        <f t="shared" si="34"/>
        <v>#DIV/0!</v>
      </c>
      <c r="AK101" s="167" t="e">
        <f t="shared" si="32"/>
        <v>#DIV/0!</v>
      </c>
      <c r="AL101" s="165">
        <f t="shared" si="25"/>
        <v>0</v>
      </c>
      <c r="AM101" s="167"/>
      <c r="AN101" s="167" t="e">
        <f t="shared" si="35"/>
        <v>#DIV/0!</v>
      </c>
      <c r="AO101" s="167" t="e">
        <f t="shared" si="36"/>
        <v>#DIV/0!</v>
      </c>
      <c r="AP101" s="167"/>
      <c r="AQ101" s="167" t="e">
        <f t="shared" si="37"/>
        <v>#DIV/0!</v>
      </c>
    </row>
    <row r="102" spans="1:43" ht="25.5" hidden="1" customHeight="1" x14ac:dyDescent="0.25">
      <c r="A102" s="297"/>
      <c r="B102" s="303" t="s">
        <v>60</v>
      </c>
      <c r="C102" s="299" t="s">
        <v>212</v>
      </c>
      <c r="D102" s="301" t="s">
        <v>213</v>
      </c>
      <c r="E102" s="165">
        <v>17500</v>
      </c>
      <c r="F102" s="302">
        <v>27519.4</v>
      </c>
      <c r="G102" s="167">
        <v>24328.2</v>
      </c>
      <c r="H102" s="167">
        <v>32288.9</v>
      </c>
      <c r="I102" s="167">
        <v>40498.800000000003</v>
      </c>
      <c r="J102" s="167">
        <v>40995.699999999997</v>
      </c>
      <c r="K102" s="167">
        <v>38360</v>
      </c>
      <c r="L102" s="167">
        <v>38360</v>
      </c>
      <c r="M102" s="167">
        <v>38360</v>
      </c>
      <c r="N102" s="167">
        <v>38360</v>
      </c>
      <c r="O102" s="167">
        <v>44360</v>
      </c>
      <c r="P102" s="167">
        <v>50740.6</v>
      </c>
      <c r="Q102" s="167">
        <v>50740.6</v>
      </c>
      <c r="R102" s="167">
        <v>50740.6</v>
      </c>
      <c r="S102" s="167">
        <v>50740.6</v>
      </c>
      <c r="T102" s="167"/>
      <c r="U102" s="167"/>
      <c r="V102" s="167"/>
      <c r="W102" s="167"/>
      <c r="X102" s="167"/>
      <c r="Y102" s="167"/>
      <c r="Z102" s="167"/>
      <c r="AA102" s="167"/>
      <c r="AB102" s="164"/>
      <c r="AC102" s="164"/>
      <c r="AD102" s="167"/>
      <c r="AE102" s="167" t="e">
        <f t="shared" si="29"/>
        <v>#DIV/0!</v>
      </c>
      <c r="AF102" s="167" t="e">
        <f t="shared" si="33"/>
        <v>#DIV/0!</v>
      </c>
      <c r="AG102" s="167">
        <f t="shared" si="30"/>
        <v>0</v>
      </c>
      <c r="AH102" s="164">
        <f t="shared" si="39"/>
        <v>0</v>
      </c>
      <c r="AI102" s="167"/>
      <c r="AJ102" s="167" t="e">
        <f t="shared" si="34"/>
        <v>#DIV/0!</v>
      </c>
      <c r="AK102" s="167" t="e">
        <f t="shared" si="32"/>
        <v>#DIV/0!</v>
      </c>
      <c r="AL102" s="165">
        <f t="shared" si="25"/>
        <v>0</v>
      </c>
      <c r="AM102" s="167"/>
      <c r="AN102" s="167" t="e">
        <f t="shared" si="35"/>
        <v>#DIV/0!</v>
      </c>
      <c r="AO102" s="167" t="e">
        <f t="shared" si="36"/>
        <v>#DIV/0!</v>
      </c>
      <c r="AP102" s="167"/>
      <c r="AQ102" s="167" t="e">
        <f t="shared" si="37"/>
        <v>#DIV/0!</v>
      </c>
    </row>
    <row r="103" spans="1:43" ht="36.75" hidden="1" customHeight="1" x14ac:dyDescent="0.25">
      <c r="A103" s="297"/>
      <c r="B103" s="303" t="s">
        <v>61</v>
      </c>
      <c r="C103" s="299" t="s">
        <v>214</v>
      </c>
      <c r="D103" s="301" t="s">
        <v>215</v>
      </c>
      <c r="E103" s="165">
        <v>18099.3</v>
      </c>
      <c r="F103" s="302">
        <v>21826.1</v>
      </c>
      <c r="G103" s="167">
        <v>20461.7</v>
      </c>
      <c r="H103" s="167">
        <v>20608.7</v>
      </c>
      <c r="I103" s="167">
        <v>20455</v>
      </c>
      <c r="J103" s="167">
        <v>21092.2</v>
      </c>
      <c r="K103" s="167">
        <v>23698.5</v>
      </c>
      <c r="L103" s="167">
        <v>23698.5</v>
      </c>
      <c r="M103" s="167">
        <v>23698.5</v>
      </c>
      <c r="N103" s="167">
        <v>23698.5</v>
      </c>
      <c r="O103" s="167">
        <v>23698.5</v>
      </c>
      <c r="P103" s="167">
        <v>23698.5</v>
      </c>
      <c r="Q103" s="167">
        <v>23698.5</v>
      </c>
      <c r="R103" s="167">
        <v>22855.5</v>
      </c>
      <c r="S103" s="167">
        <v>22855.5</v>
      </c>
      <c r="T103" s="167"/>
      <c r="U103" s="167"/>
      <c r="V103" s="167"/>
      <c r="W103" s="167"/>
      <c r="X103" s="167"/>
      <c r="Y103" s="167"/>
      <c r="Z103" s="167"/>
      <c r="AA103" s="167"/>
      <c r="AB103" s="164"/>
      <c r="AC103" s="164"/>
      <c r="AD103" s="167"/>
      <c r="AE103" s="167" t="e">
        <f t="shared" si="29"/>
        <v>#DIV/0!</v>
      </c>
      <c r="AF103" s="167" t="e">
        <f t="shared" si="33"/>
        <v>#DIV/0!</v>
      </c>
      <c r="AG103" s="167">
        <f t="shared" si="30"/>
        <v>0</v>
      </c>
      <c r="AH103" s="164">
        <f t="shared" si="39"/>
        <v>0</v>
      </c>
      <c r="AI103" s="167"/>
      <c r="AJ103" s="167" t="e">
        <f t="shared" si="34"/>
        <v>#DIV/0!</v>
      </c>
      <c r="AK103" s="167" t="e">
        <f t="shared" si="32"/>
        <v>#DIV/0!</v>
      </c>
      <c r="AL103" s="165">
        <f t="shared" si="25"/>
        <v>0</v>
      </c>
      <c r="AM103" s="167"/>
      <c r="AN103" s="167" t="e">
        <f t="shared" si="35"/>
        <v>#DIV/0!</v>
      </c>
      <c r="AO103" s="167" t="e">
        <f t="shared" si="36"/>
        <v>#DIV/0!</v>
      </c>
      <c r="AP103" s="167"/>
      <c r="AQ103" s="167" t="e">
        <f t="shared" si="37"/>
        <v>#DIV/0!</v>
      </c>
    </row>
    <row r="104" spans="1:43" ht="37.5" hidden="1" customHeight="1" x14ac:dyDescent="0.25">
      <c r="A104" s="297"/>
      <c r="B104" s="324" t="s">
        <v>62</v>
      </c>
      <c r="C104" s="323" t="s">
        <v>216</v>
      </c>
      <c r="D104" s="320"/>
      <c r="E104" s="307"/>
      <c r="F104" s="302">
        <v>299.39999999999998</v>
      </c>
      <c r="G104" s="167">
        <v>40</v>
      </c>
      <c r="H104" s="167"/>
      <c r="I104" s="167"/>
      <c r="J104" s="167"/>
      <c r="K104" s="167"/>
      <c r="L104" s="167"/>
      <c r="M104" s="167"/>
      <c r="N104" s="167"/>
      <c r="O104" s="167"/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4"/>
      <c r="AC104" s="164"/>
      <c r="AD104" s="167"/>
      <c r="AE104" s="167" t="e">
        <f t="shared" si="29"/>
        <v>#DIV/0!</v>
      </c>
      <c r="AF104" s="167" t="e">
        <f t="shared" si="33"/>
        <v>#DIV/0!</v>
      </c>
      <c r="AG104" s="167" t="e">
        <f t="shared" si="30"/>
        <v>#DIV/0!</v>
      </c>
      <c r="AH104" s="164">
        <f t="shared" si="39"/>
        <v>0</v>
      </c>
      <c r="AI104" s="167"/>
      <c r="AJ104" s="167" t="e">
        <f t="shared" si="34"/>
        <v>#DIV/0!</v>
      </c>
      <c r="AK104" s="167" t="e">
        <f t="shared" si="32"/>
        <v>#DIV/0!</v>
      </c>
      <c r="AL104" s="165">
        <f t="shared" si="25"/>
        <v>0</v>
      </c>
      <c r="AM104" s="167"/>
      <c r="AN104" s="167" t="e">
        <f t="shared" si="35"/>
        <v>#DIV/0!</v>
      </c>
      <c r="AO104" s="167" t="e">
        <f t="shared" si="36"/>
        <v>#DIV/0!</v>
      </c>
      <c r="AP104" s="167"/>
      <c r="AQ104" s="167" t="e">
        <f t="shared" si="37"/>
        <v>#DIV/0!</v>
      </c>
    </row>
    <row r="105" spans="1:43" ht="47.25" customHeight="1" x14ac:dyDescent="0.25">
      <c r="A105" s="297">
        <v>12</v>
      </c>
      <c r="B105" s="168" t="s">
        <v>217</v>
      </c>
      <c r="C105" s="323" t="s">
        <v>218</v>
      </c>
      <c r="D105" s="307">
        <v>9622.7999999999993</v>
      </c>
      <c r="E105" s="307">
        <v>10299.4</v>
      </c>
      <c r="F105" s="315">
        <f t="shared" ref="F105:Q105" si="40">F110+F111+F112</f>
        <v>2127.2999999999997</v>
      </c>
      <c r="G105" s="315">
        <f t="shared" si="40"/>
        <v>3527.7</v>
      </c>
      <c r="H105" s="315">
        <f t="shared" si="40"/>
        <v>2199.4</v>
      </c>
      <c r="I105" s="165">
        <f t="shared" si="40"/>
        <v>2298.5</v>
      </c>
      <c r="J105" s="165">
        <f t="shared" si="40"/>
        <v>2649.9</v>
      </c>
      <c r="K105" s="165">
        <f t="shared" si="40"/>
        <v>3035.2</v>
      </c>
      <c r="L105" s="165">
        <f t="shared" si="40"/>
        <v>3035.2</v>
      </c>
      <c r="M105" s="165">
        <f t="shared" si="40"/>
        <v>3035.2</v>
      </c>
      <c r="N105" s="165">
        <f t="shared" si="40"/>
        <v>3035.2</v>
      </c>
      <c r="O105" s="165">
        <f t="shared" si="40"/>
        <v>3035.2</v>
      </c>
      <c r="P105" s="165">
        <f t="shared" si="40"/>
        <v>3035.2</v>
      </c>
      <c r="Q105" s="165">
        <f t="shared" si="40"/>
        <v>3035.2</v>
      </c>
      <c r="R105" s="165">
        <f>R110+R111+R112</f>
        <v>3035.2</v>
      </c>
      <c r="S105" s="165">
        <f>S110+S111+S112</f>
        <v>3035.2</v>
      </c>
      <c r="T105" s="165">
        <v>3137.7</v>
      </c>
      <c r="U105" s="165">
        <v>3237.8</v>
      </c>
      <c r="V105" s="165">
        <v>3207.4</v>
      </c>
      <c r="W105" s="165">
        <v>3137.7</v>
      </c>
      <c r="X105" s="165">
        <v>3137.7</v>
      </c>
      <c r="Y105" s="165">
        <v>3457.7</v>
      </c>
      <c r="Z105" s="165">
        <v>3477.5</v>
      </c>
      <c r="AA105" s="165">
        <v>3477.5</v>
      </c>
      <c r="AB105" s="164">
        <f t="shared" si="27"/>
        <v>0</v>
      </c>
      <c r="AC105" s="164">
        <f t="shared" si="28"/>
        <v>110.82958855212416</v>
      </c>
      <c r="AD105" s="165">
        <v>3457.7</v>
      </c>
      <c r="AE105" s="165">
        <f t="shared" si="29"/>
        <v>110.19855308028173</v>
      </c>
      <c r="AF105" s="165">
        <f t="shared" si="33"/>
        <v>99.430625449317034</v>
      </c>
      <c r="AG105" s="165">
        <f t="shared" si="30"/>
        <v>113.9200052714813</v>
      </c>
      <c r="AH105" s="164">
        <f t="shared" si="39"/>
        <v>4.2094528384540017E-2</v>
      </c>
      <c r="AI105" s="165">
        <v>3263.7</v>
      </c>
      <c r="AJ105" s="165">
        <f t="shared" si="34"/>
        <v>100.79992587559452</v>
      </c>
      <c r="AK105" s="165">
        <f t="shared" si="32"/>
        <v>94.389333950313798</v>
      </c>
      <c r="AL105" s="165">
        <f t="shared" si="25"/>
        <v>4.7942801800429438E-2</v>
      </c>
      <c r="AM105" s="165">
        <v>3236.7</v>
      </c>
      <c r="AN105" s="165">
        <f t="shared" si="35"/>
        <v>100.91351250233834</v>
      </c>
      <c r="AO105" s="165">
        <f t="shared" si="36"/>
        <v>99.172718080705948</v>
      </c>
      <c r="AP105" s="165">
        <v>3233</v>
      </c>
      <c r="AQ105" s="165">
        <f t="shared" si="37"/>
        <v>99.885686038248849</v>
      </c>
    </row>
    <row r="106" spans="1:43" ht="35.25" hidden="1" customHeight="1" x14ac:dyDescent="0.25">
      <c r="A106" s="297"/>
      <c r="B106" s="300" t="s">
        <v>1234</v>
      </c>
      <c r="C106" s="166" t="s">
        <v>1320</v>
      </c>
      <c r="D106" s="307"/>
      <c r="E106" s="307"/>
      <c r="F106" s="315"/>
      <c r="G106" s="315"/>
      <c r="H106" s="31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  <c r="Z106" s="165"/>
      <c r="AA106" s="165"/>
      <c r="AB106" s="164"/>
      <c r="AC106" s="164"/>
      <c r="AD106" s="165"/>
      <c r="AE106" s="165"/>
      <c r="AF106" s="165"/>
      <c r="AG106" s="165"/>
      <c r="AH106" s="164"/>
      <c r="AI106" s="165">
        <v>2367.9</v>
      </c>
      <c r="AJ106" s="165"/>
      <c r="AK106" s="165"/>
      <c r="AL106" s="165">
        <f t="shared" si="25"/>
        <v>3.4783760879749021E-2</v>
      </c>
      <c r="AM106" s="165">
        <v>2367.9</v>
      </c>
      <c r="AN106" s="165"/>
      <c r="AO106" s="165"/>
      <c r="AP106" s="165">
        <v>2367.9</v>
      </c>
      <c r="AQ106" s="165"/>
    </row>
    <row r="107" spans="1:43" ht="34.5" hidden="1" customHeight="1" x14ac:dyDescent="0.25">
      <c r="A107" s="297"/>
      <c r="B107" s="300" t="s">
        <v>1321</v>
      </c>
      <c r="C107" s="166" t="s">
        <v>1322</v>
      </c>
      <c r="D107" s="307"/>
      <c r="E107" s="307"/>
      <c r="F107" s="315"/>
      <c r="G107" s="315"/>
      <c r="H107" s="315"/>
      <c r="I107" s="165"/>
      <c r="J107" s="165"/>
      <c r="K107" s="165"/>
      <c r="L107" s="165"/>
      <c r="M107" s="165"/>
      <c r="N107" s="165"/>
      <c r="O107" s="165"/>
      <c r="P107" s="165"/>
      <c r="Q107" s="165"/>
      <c r="R107" s="165"/>
      <c r="S107" s="165"/>
      <c r="T107" s="165"/>
      <c r="U107" s="165"/>
      <c r="V107" s="165"/>
      <c r="W107" s="165"/>
      <c r="X107" s="165"/>
      <c r="Y107" s="165"/>
      <c r="Z107" s="165"/>
      <c r="AA107" s="165"/>
      <c r="AB107" s="164"/>
      <c r="AC107" s="164"/>
      <c r="AD107" s="165"/>
      <c r="AE107" s="165"/>
      <c r="AF107" s="165"/>
      <c r="AG107" s="165"/>
      <c r="AH107" s="164"/>
      <c r="AI107" s="165">
        <v>368.8</v>
      </c>
      <c r="AJ107" s="165"/>
      <c r="AK107" s="165"/>
      <c r="AL107" s="165">
        <f t="shared" si="25"/>
        <v>5.4175645138947763E-3</v>
      </c>
      <c r="AM107" s="165">
        <v>341.8</v>
      </c>
      <c r="AN107" s="165"/>
      <c r="AO107" s="165"/>
      <c r="AP107" s="165">
        <v>338.1</v>
      </c>
      <c r="AQ107" s="165"/>
    </row>
    <row r="108" spans="1:43" ht="32.25" hidden="1" customHeight="1" x14ac:dyDescent="0.25">
      <c r="A108" s="297"/>
      <c r="B108" s="300" t="s">
        <v>1323</v>
      </c>
      <c r="C108" s="166" t="s">
        <v>1324</v>
      </c>
      <c r="D108" s="307"/>
      <c r="E108" s="307"/>
      <c r="F108" s="315"/>
      <c r="G108" s="315"/>
      <c r="H108" s="315"/>
      <c r="I108" s="165"/>
      <c r="J108" s="165"/>
      <c r="K108" s="165"/>
      <c r="L108" s="165"/>
      <c r="M108" s="165"/>
      <c r="N108" s="165"/>
      <c r="O108" s="165"/>
      <c r="P108" s="165"/>
      <c r="Q108" s="165"/>
      <c r="R108" s="165"/>
      <c r="S108" s="165"/>
      <c r="T108" s="165"/>
      <c r="U108" s="165"/>
      <c r="V108" s="165"/>
      <c r="W108" s="165"/>
      <c r="X108" s="165"/>
      <c r="Y108" s="165"/>
      <c r="Z108" s="165"/>
      <c r="AA108" s="165"/>
      <c r="AB108" s="164"/>
      <c r="AC108" s="164"/>
      <c r="AD108" s="165"/>
      <c r="AE108" s="165"/>
      <c r="AF108" s="165"/>
      <c r="AG108" s="165"/>
      <c r="AH108" s="164"/>
      <c r="AI108" s="165">
        <v>198</v>
      </c>
      <c r="AJ108" s="165"/>
      <c r="AK108" s="165"/>
      <c r="AL108" s="165">
        <f t="shared" si="25"/>
        <v>2.9085622932515333E-3</v>
      </c>
      <c r="AM108" s="165">
        <v>198</v>
      </c>
      <c r="AN108" s="165"/>
      <c r="AO108" s="165"/>
      <c r="AP108" s="165">
        <v>198</v>
      </c>
      <c r="AQ108" s="165"/>
    </row>
    <row r="109" spans="1:43" ht="48" hidden="1" customHeight="1" x14ac:dyDescent="0.25">
      <c r="A109" s="297"/>
      <c r="B109" s="300" t="s">
        <v>1325</v>
      </c>
      <c r="C109" s="166" t="s">
        <v>1326</v>
      </c>
      <c r="D109" s="307"/>
      <c r="E109" s="307"/>
      <c r="F109" s="315"/>
      <c r="G109" s="315"/>
      <c r="H109" s="315"/>
      <c r="I109" s="165"/>
      <c r="J109" s="165"/>
      <c r="K109" s="165"/>
      <c r="L109" s="165"/>
      <c r="M109" s="165"/>
      <c r="N109" s="165"/>
      <c r="O109" s="165"/>
      <c r="P109" s="165"/>
      <c r="Q109" s="165"/>
      <c r="R109" s="165"/>
      <c r="S109" s="165"/>
      <c r="T109" s="165"/>
      <c r="U109" s="165"/>
      <c r="V109" s="165"/>
      <c r="W109" s="165"/>
      <c r="X109" s="165"/>
      <c r="Y109" s="165"/>
      <c r="Z109" s="165"/>
      <c r="AA109" s="165"/>
      <c r="AB109" s="164"/>
      <c r="AC109" s="164"/>
      <c r="AD109" s="165"/>
      <c r="AE109" s="165"/>
      <c r="AF109" s="165"/>
      <c r="AG109" s="165"/>
      <c r="AH109" s="164"/>
      <c r="AI109" s="165">
        <v>329</v>
      </c>
      <c r="AJ109" s="165"/>
      <c r="AK109" s="165"/>
      <c r="AL109" s="165">
        <f t="shared" si="25"/>
        <v>4.8329141135341133E-3</v>
      </c>
      <c r="AM109" s="165">
        <v>329</v>
      </c>
      <c r="AN109" s="165"/>
      <c r="AO109" s="165"/>
      <c r="AP109" s="165">
        <v>329</v>
      </c>
      <c r="AQ109" s="165"/>
    </row>
    <row r="110" spans="1:43" ht="41.25" hidden="1" customHeight="1" x14ac:dyDescent="0.25">
      <c r="A110" s="297"/>
      <c r="B110" s="329" t="s">
        <v>63</v>
      </c>
      <c r="C110" s="287" t="s">
        <v>219</v>
      </c>
      <c r="D110" s="316"/>
      <c r="E110" s="307"/>
      <c r="F110" s="302">
        <v>1600.6</v>
      </c>
      <c r="G110" s="167">
        <v>2950.7</v>
      </c>
      <c r="H110" s="167">
        <v>1722.4</v>
      </c>
      <c r="I110" s="167">
        <v>1721.5</v>
      </c>
      <c r="J110" s="167">
        <v>2122.9</v>
      </c>
      <c r="K110" s="167">
        <v>2508.1999999999998</v>
      </c>
      <c r="L110" s="167">
        <v>2508.1999999999998</v>
      </c>
      <c r="M110" s="167">
        <v>2508.1999999999998</v>
      </c>
      <c r="N110" s="167">
        <v>2508.1999999999998</v>
      </c>
      <c r="O110" s="167">
        <v>2508.1999999999998</v>
      </c>
      <c r="P110" s="167">
        <v>2508.1999999999998</v>
      </c>
      <c r="Q110" s="167">
        <v>2508.1999999999998</v>
      </c>
      <c r="R110" s="167">
        <v>2508.1999999999998</v>
      </c>
      <c r="S110" s="167">
        <v>2508.1999999999998</v>
      </c>
      <c r="T110" s="167"/>
      <c r="U110" s="167"/>
      <c r="V110" s="167"/>
      <c r="W110" s="167"/>
      <c r="X110" s="167"/>
      <c r="Y110" s="167"/>
      <c r="Z110" s="167"/>
      <c r="AA110" s="167"/>
      <c r="AB110" s="164"/>
      <c r="AC110" s="164"/>
      <c r="AD110" s="167"/>
      <c r="AE110" s="167" t="e">
        <f t="shared" si="29"/>
        <v>#DIV/0!</v>
      </c>
      <c r="AF110" s="167" t="e">
        <f t="shared" si="33"/>
        <v>#DIV/0!</v>
      </c>
      <c r="AG110" s="167">
        <f t="shared" si="30"/>
        <v>0</v>
      </c>
      <c r="AH110" s="164">
        <f>AD110/$AD$167*100</f>
        <v>0</v>
      </c>
      <c r="AI110" s="167"/>
      <c r="AJ110" s="167" t="e">
        <f t="shared" si="34"/>
        <v>#DIV/0!</v>
      </c>
      <c r="AK110" s="167" t="e">
        <f t="shared" si="32"/>
        <v>#DIV/0!</v>
      </c>
      <c r="AL110" s="165">
        <f t="shared" si="25"/>
        <v>0</v>
      </c>
      <c r="AM110" s="167"/>
      <c r="AN110" s="167" t="e">
        <f t="shared" si="35"/>
        <v>#DIV/0!</v>
      </c>
      <c r="AO110" s="167" t="e">
        <f t="shared" si="36"/>
        <v>#DIV/0!</v>
      </c>
      <c r="AP110" s="167"/>
      <c r="AQ110" s="167" t="e">
        <f t="shared" si="37"/>
        <v>#DIV/0!</v>
      </c>
    </row>
    <row r="111" spans="1:43" ht="39.75" hidden="1" customHeight="1" x14ac:dyDescent="0.25">
      <c r="A111" s="297"/>
      <c r="B111" s="303" t="s">
        <v>64</v>
      </c>
      <c r="C111" s="330" t="s">
        <v>220</v>
      </c>
      <c r="D111" s="311"/>
      <c r="E111" s="307"/>
      <c r="F111" s="302">
        <v>198</v>
      </c>
      <c r="G111" s="167">
        <v>198</v>
      </c>
      <c r="H111" s="167">
        <v>198</v>
      </c>
      <c r="I111" s="167">
        <v>198</v>
      </c>
      <c r="J111" s="167">
        <v>198</v>
      </c>
      <c r="K111" s="167">
        <v>198</v>
      </c>
      <c r="L111" s="167">
        <v>198</v>
      </c>
      <c r="M111" s="167">
        <v>198</v>
      </c>
      <c r="N111" s="167">
        <v>198</v>
      </c>
      <c r="O111" s="167">
        <v>198</v>
      </c>
      <c r="P111" s="167">
        <v>198</v>
      </c>
      <c r="Q111" s="167">
        <v>198</v>
      </c>
      <c r="R111" s="167">
        <v>198</v>
      </c>
      <c r="S111" s="167">
        <v>198</v>
      </c>
      <c r="T111" s="167"/>
      <c r="U111" s="167"/>
      <c r="V111" s="167"/>
      <c r="W111" s="167"/>
      <c r="X111" s="167"/>
      <c r="Y111" s="167"/>
      <c r="Z111" s="167"/>
      <c r="AA111" s="167"/>
      <c r="AB111" s="164"/>
      <c r="AC111" s="164"/>
      <c r="AD111" s="167"/>
      <c r="AE111" s="167" t="e">
        <f t="shared" si="29"/>
        <v>#DIV/0!</v>
      </c>
      <c r="AF111" s="167" t="e">
        <f t="shared" si="33"/>
        <v>#DIV/0!</v>
      </c>
      <c r="AG111" s="167">
        <f t="shared" si="30"/>
        <v>0</v>
      </c>
      <c r="AH111" s="164">
        <f>AD111/$AD$167*100</f>
        <v>0</v>
      </c>
      <c r="AI111" s="167"/>
      <c r="AJ111" s="167" t="e">
        <f t="shared" si="34"/>
        <v>#DIV/0!</v>
      </c>
      <c r="AK111" s="167" t="e">
        <f t="shared" si="32"/>
        <v>#DIV/0!</v>
      </c>
      <c r="AL111" s="165">
        <f t="shared" si="25"/>
        <v>0</v>
      </c>
      <c r="AM111" s="167"/>
      <c r="AN111" s="167" t="e">
        <f t="shared" si="35"/>
        <v>#DIV/0!</v>
      </c>
      <c r="AO111" s="167" t="e">
        <f t="shared" si="36"/>
        <v>#DIV/0!</v>
      </c>
      <c r="AP111" s="167"/>
      <c r="AQ111" s="167" t="e">
        <f t="shared" si="37"/>
        <v>#DIV/0!</v>
      </c>
    </row>
    <row r="112" spans="1:43" ht="45" hidden="1" customHeight="1" x14ac:dyDescent="0.25">
      <c r="A112" s="297"/>
      <c r="B112" s="329" t="s">
        <v>65</v>
      </c>
      <c r="C112" s="287" t="s">
        <v>221</v>
      </c>
      <c r="D112" s="316"/>
      <c r="E112" s="307"/>
      <c r="F112" s="302">
        <v>328.7</v>
      </c>
      <c r="G112" s="167">
        <v>379</v>
      </c>
      <c r="H112" s="167">
        <v>279</v>
      </c>
      <c r="I112" s="167">
        <v>379</v>
      </c>
      <c r="J112" s="167">
        <v>329</v>
      </c>
      <c r="K112" s="167">
        <v>329</v>
      </c>
      <c r="L112" s="167">
        <v>329</v>
      </c>
      <c r="M112" s="167">
        <v>329</v>
      </c>
      <c r="N112" s="167">
        <v>329</v>
      </c>
      <c r="O112" s="167">
        <v>329</v>
      </c>
      <c r="P112" s="167">
        <v>329</v>
      </c>
      <c r="Q112" s="167">
        <v>329</v>
      </c>
      <c r="R112" s="167">
        <v>329</v>
      </c>
      <c r="S112" s="167">
        <v>329</v>
      </c>
      <c r="T112" s="167"/>
      <c r="U112" s="167"/>
      <c r="V112" s="167"/>
      <c r="W112" s="167"/>
      <c r="X112" s="167"/>
      <c r="Y112" s="167"/>
      <c r="Z112" s="167"/>
      <c r="AA112" s="167"/>
      <c r="AB112" s="164"/>
      <c r="AC112" s="164"/>
      <c r="AD112" s="167"/>
      <c r="AE112" s="167" t="e">
        <f t="shared" si="29"/>
        <v>#DIV/0!</v>
      </c>
      <c r="AF112" s="167" t="e">
        <f t="shared" si="33"/>
        <v>#DIV/0!</v>
      </c>
      <c r="AG112" s="167">
        <f t="shared" si="30"/>
        <v>0</v>
      </c>
      <c r="AH112" s="164">
        <f>AD112/$AD$167*100</f>
        <v>0</v>
      </c>
      <c r="AI112" s="167"/>
      <c r="AJ112" s="167" t="e">
        <f t="shared" si="34"/>
        <v>#DIV/0!</v>
      </c>
      <c r="AK112" s="167" t="e">
        <f t="shared" si="32"/>
        <v>#DIV/0!</v>
      </c>
      <c r="AL112" s="165">
        <f t="shared" si="25"/>
        <v>0</v>
      </c>
      <c r="AM112" s="167"/>
      <c r="AN112" s="167" t="e">
        <f t="shared" si="35"/>
        <v>#DIV/0!</v>
      </c>
      <c r="AO112" s="167" t="e">
        <f t="shared" si="36"/>
        <v>#DIV/0!</v>
      </c>
      <c r="AP112" s="167"/>
      <c r="AQ112" s="167" t="e">
        <f t="shared" si="37"/>
        <v>#DIV/0!</v>
      </c>
    </row>
    <row r="113" spans="1:44" ht="48" customHeight="1" x14ac:dyDescent="0.25">
      <c r="A113" s="297">
        <v>13</v>
      </c>
      <c r="B113" s="168" t="s">
        <v>279</v>
      </c>
      <c r="C113" s="331" t="s">
        <v>222</v>
      </c>
      <c r="D113" s="332"/>
      <c r="E113" s="307"/>
      <c r="F113" s="302"/>
      <c r="G113" s="167"/>
      <c r="H113" s="167"/>
      <c r="I113" s="167"/>
      <c r="J113" s="167">
        <f>J116+J117</f>
        <v>14297.1</v>
      </c>
      <c r="K113" s="167">
        <f t="shared" ref="K113:S113" si="41">K116+K117</f>
        <v>20546.7</v>
      </c>
      <c r="L113" s="167">
        <f t="shared" si="41"/>
        <v>21761.5</v>
      </c>
      <c r="M113" s="167">
        <f t="shared" si="41"/>
        <v>21761.599999999999</v>
      </c>
      <c r="N113" s="167">
        <f t="shared" si="41"/>
        <v>22141.599999999999</v>
      </c>
      <c r="O113" s="167">
        <f t="shared" si="41"/>
        <v>22141.599999999999</v>
      </c>
      <c r="P113" s="167">
        <f t="shared" si="41"/>
        <v>22141.599999999999</v>
      </c>
      <c r="Q113" s="167">
        <f t="shared" si="41"/>
        <v>22141.599999999999</v>
      </c>
      <c r="R113" s="167">
        <f t="shared" si="41"/>
        <v>22141.599999999999</v>
      </c>
      <c r="S113" s="167">
        <f t="shared" si="41"/>
        <v>17886.5</v>
      </c>
      <c r="T113" s="167">
        <v>19064.599999999999</v>
      </c>
      <c r="U113" s="167">
        <v>18746.2</v>
      </c>
      <c r="V113" s="167">
        <v>18336.3</v>
      </c>
      <c r="W113" s="167">
        <v>19064.599999999999</v>
      </c>
      <c r="X113" s="167">
        <v>19064.599999999999</v>
      </c>
      <c r="Y113" s="167">
        <v>18716</v>
      </c>
      <c r="Z113" s="167">
        <v>18183.5</v>
      </c>
      <c r="AA113" s="167">
        <v>20973.4</v>
      </c>
      <c r="AB113" s="164">
        <f t="shared" si="27"/>
        <v>2789.9000000000015</v>
      </c>
      <c r="AC113" s="164">
        <f t="shared" si="28"/>
        <v>110.0122740576776</v>
      </c>
      <c r="AD113" s="167">
        <v>18716</v>
      </c>
      <c r="AE113" s="167">
        <f t="shared" si="29"/>
        <v>98.171480125468165</v>
      </c>
      <c r="AF113" s="167">
        <f t="shared" si="33"/>
        <v>102.9284791156818</v>
      </c>
      <c r="AG113" s="167">
        <f t="shared" si="30"/>
        <v>104.63757582534315</v>
      </c>
      <c r="AH113" s="164">
        <f>AD113/$AD$167*100</f>
        <v>0.22785122863321025</v>
      </c>
      <c r="AI113" s="167">
        <v>14830.6</v>
      </c>
      <c r="AJ113" s="167">
        <f t="shared" si="34"/>
        <v>79.11256681354088</v>
      </c>
      <c r="AK113" s="167">
        <f t="shared" si="32"/>
        <v>79.240222269715758</v>
      </c>
      <c r="AL113" s="165">
        <f t="shared" si="25"/>
        <v>0.21785719164796061</v>
      </c>
      <c r="AM113" s="167">
        <v>14385.4</v>
      </c>
      <c r="AN113" s="167">
        <f t="shared" si="35"/>
        <v>78.453123040089878</v>
      </c>
      <c r="AO113" s="167">
        <f t="shared" si="36"/>
        <v>96.998098526020513</v>
      </c>
      <c r="AP113" s="167">
        <v>14505.8</v>
      </c>
      <c r="AQ113" s="167">
        <f t="shared" si="37"/>
        <v>100.83695969524658</v>
      </c>
    </row>
    <row r="114" spans="1:44" ht="37.5" hidden="1" customHeight="1" x14ac:dyDescent="0.25">
      <c r="A114" s="297"/>
      <c r="B114" s="300" t="s">
        <v>1327</v>
      </c>
      <c r="C114" s="166" t="s">
        <v>1328</v>
      </c>
      <c r="D114" s="332"/>
      <c r="E114" s="307"/>
      <c r="F114" s="302"/>
      <c r="G114" s="167"/>
      <c r="H114" s="167"/>
      <c r="I114" s="167"/>
      <c r="J114" s="167"/>
      <c r="K114" s="167"/>
      <c r="L114" s="167"/>
      <c r="M114" s="167"/>
      <c r="N114" s="167"/>
      <c r="O114" s="167"/>
      <c r="P114" s="167"/>
      <c r="Q114" s="167"/>
      <c r="R114" s="167"/>
      <c r="S114" s="167"/>
      <c r="T114" s="167"/>
      <c r="U114" s="167"/>
      <c r="V114" s="167"/>
      <c r="W114" s="167"/>
      <c r="X114" s="167"/>
      <c r="Y114" s="167"/>
      <c r="Z114" s="167"/>
      <c r="AA114" s="167"/>
      <c r="AB114" s="164"/>
      <c r="AC114" s="164"/>
      <c r="AD114" s="167"/>
      <c r="AE114" s="167"/>
      <c r="AF114" s="167"/>
      <c r="AG114" s="167"/>
      <c r="AH114" s="164"/>
      <c r="AI114" s="167">
        <v>11174.6</v>
      </c>
      <c r="AJ114" s="167"/>
      <c r="AK114" s="167"/>
      <c r="AL114" s="165">
        <f t="shared" si="25"/>
        <v>0.16415161718266963</v>
      </c>
      <c r="AM114" s="167">
        <v>10729.4</v>
      </c>
      <c r="AN114" s="167"/>
      <c r="AO114" s="167"/>
      <c r="AP114" s="167">
        <v>10849.8</v>
      </c>
      <c r="AQ114" s="167"/>
      <c r="AR114" s="169">
        <f>AI114+AM114+AP114</f>
        <v>32753.8</v>
      </c>
    </row>
    <row r="115" spans="1:44" ht="55.5" hidden="1" customHeight="1" x14ac:dyDescent="0.25">
      <c r="A115" s="297"/>
      <c r="B115" s="300" t="s">
        <v>1329</v>
      </c>
      <c r="C115" s="166" t="s">
        <v>1330</v>
      </c>
      <c r="D115" s="332"/>
      <c r="E115" s="307"/>
      <c r="F115" s="302"/>
      <c r="G115" s="167"/>
      <c r="H115" s="167"/>
      <c r="I115" s="167"/>
      <c r="J115" s="167"/>
      <c r="K115" s="167"/>
      <c r="L115" s="167"/>
      <c r="M115" s="167"/>
      <c r="N115" s="167"/>
      <c r="O115" s="167"/>
      <c r="P115" s="167"/>
      <c r="Q115" s="167"/>
      <c r="R115" s="167"/>
      <c r="S115" s="167"/>
      <c r="T115" s="167"/>
      <c r="U115" s="167"/>
      <c r="V115" s="167"/>
      <c r="W115" s="167"/>
      <c r="X115" s="167"/>
      <c r="Y115" s="167"/>
      <c r="Z115" s="167"/>
      <c r="AA115" s="167"/>
      <c r="AB115" s="164"/>
      <c r="AC115" s="164"/>
      <c r="AD115" s="167"/>
      <c r="AE115" s="167"/>
      <c r="AF115" s="167"/>
      <c r="AG115" s="167"/>
      <c r="AH115" s="164"/>
      <c r="AI115" s="167">
        <v>3656</v>
      </c>
      <c r="AJ115" s="167"/>
      <c r="AK115" s="167"/>
      <c r="AL115" s="165">
        <f t="shared" si="25"/>
        <v>5.3705574465290951E-2</v>
      </c>
      <c r="AM115" s="167">
        <v>3656</v>
      </c>
      <c r="AN115" s="167"/>
      <c r="AO115" s="167"/>
      <c r="AP115" s="167">
        <v>3656</v>
      </c>
      <c r="AQ115" s="167"/>
    </row>
    <row r="116" spans="1:44" ht="57" hidden="1" customHeight="1" x14ac:dyDescent="0.25">
      <c r="A116" s="297"/>
      <c r="B116" s="304" t="s">
        <v>280</v>
      </c>
      <c r="C116" s="331" t="s">
        <v>223</v>
      </c>
      <c r="D116" s="332"/>
      <c r="E116" s="307"/>
      <c r="F116" s="302"/>
      <c r="G116" s="167"/>
      <c r="H116" s="167"/>
      <c r="I116" s="167"/>
      <c r="J116" s="167">
        <v>200</v>
      </c>
      <c r="K116" s="167">
        <v>4786.6000000000004</v>
      </c>
      <c r="L116" s="167">
        <v>4786.6000000000004</v>
      </c>
      <c r="M116" s="167">
        <v>4786.6000000000004</v>
      </c>
      <c r="N116" s="167">
        <v>4786.6000000000004</v>
      </c>
      <c r="O116" s="167">
        <v>4786.6000000000004</v>
      </c>
      <c r="P116" s="167">
        <v>4786.6000000000004</v>
      </c>
      <c r="Q116" s="167">
        <v>4786.6000000000004</v>
      </c>
      <c r="R116" s="167">
        <v>4786.6000000000004</v>
      </c>
      <c r="S116" s="167">
        <v>599</v>
      </c>
      <c r="T116" s="167"/>
      <c r="U116" s="167"/>
      <c r="V116" s="167"/>
      <c r="W116" s="167"/>
      <c r="X116" s="167"/>
      <c r="Y116" s="167"/>
      <c r="Z116" s="167"/>
      <c r="AA116" s="167"/>
      <c r="AB116" s="164"/>
      <c r="AC116" s="164"/>
      <c r="AD116" s="167"/>
      <c r="AE116" s="167" t="e">
        <f t="shared" si="29"/>
        <v>#DIV/0!</v>
      </c>
      <c r="AF116" s="167" t="e">
        <f t="shared" si="33"/>
        <v>#DIV/0!</v>
      </c>
      <c r="AG116" s="167">
        <f t="shared" si="30"/>
        <v>0</v>
      </c>
      <c r="AH116" s="164">
        <f>AD116/$AD$167*100</f>
        <v>0</v>
      </c>
      <c r="AI116" s="167"/>
      <c r="AJ116" s="167" t="e">
        <f t="shared" si="34"/>
        <v>#DIV/0!</v>
      </c>
      <c r="AK116" s="167" t="e">
        <f t="shared" si="32"/>
        <v>#DIV/0!</v>
      </c>
      <c r="AL116" s="165">
        <f t="shared" si="25"/>
        <v>0</v>
      </c>
      <c r="AM116" s="167"/>
      <c r="AN116" s="167" t="e">
        <f t="shared" si="35"/>
        <v>#DIV/0!</v>
      </c>
      <c r="AO116" s="167" t="e">
        <f t="shared" si="36"/>
        <v>#DIV/0!</v>
      </c>
      <c r="AP116" s="167"/>
      <c r="AQ116" s="167" t="e">
        <f t="shared" si="37"/>
        <v>#DIV/0!</v>
      </c>
    </row>
    <row r="117" spans="1:44" ht="57" hidden="1" customHeight="1" x14ac:dyDescent="0.25">
      <c r="A117" s="297"/>
      <c r="B117" s="313" t="s">
        <v>58</v>
      </c>
      <c r="C117" s="331" t="s">
        <v>224</v>
      </c>
      <c r="D117" s="332"/>
      <c r="E117" s="307"/>
      <c r="F117" s="302"/>
      <c r="G117" s="167"/>
      <c r="H117" s="167"/>
      <c r="I117" s="167"/>
      <c r="J117" s="167">
        <v>14097.1</v>
      </c>
      <c r="K117" s="167">
        <v>15760.1</v>
      </c>
      <c r="L117" s="167">
        <v>16974.900000000001</v>
      </c>
      <c r="M117" s="167">
        <v>16975</v>
      </c>
      <c r="N117" s="167">
        <v>17355</v>
      </c>
      <c r="O117" s="167">
        <v>17355</v>
      </c>
      <c r="P117" s="167">
        <v>17355</v>
      </c>
      <c r="Q117" s="167">
        <v>17355</v>
      </c>
      <c r="R117" s="167">
        <v>17355</v>
      </c>
      <c r="S117" s="167">
        <v>17287.5</v>
      </c>
      <c r="T117" s="167"/>
      <c r="U117" s="167"/>
      <c r="V117" s="167"/>
      <c r="W117" s="167"/>
      <c r="X117" s="167"/>
      <c r="Y117" s="167"/>
      <c r="Z117" s="167"/>
      <c r="AA117" s="167"/>
      <c r="AB117" s="164"/>
      <c r="AC117" s="164"/>
      <c r="AD117" s="167"/>
      <c r="AE117" s="167" t="e">
        <f t="shared" si="29"/>
        <v>#DIV/0!</v>
      </c>
      <c r="AF117" s="167" t="e">
        <f t="shared" si="33"/>
        <v>#DIV/0!</v>
      </c>
      <c r="AG117" s="167">
        <f t="shared" si="30"/>
        <v>0</v>
      </c>
      <c r="AH117" s="164">
        <f>AD117/$AD$167*100</f>
        <v>0</v>
      </c>
      <c r="AI117" s="167"/>
      <c r="AJ117" s="167" t="e">
        <f t="shared" si="34"/>
        <v>#DIV/0!</v>
      </c>
      <c r="AK117" s="167" t="e">
        <f t="shared" si="32"/>
        <v>#DIV/0!</v>
      </c>
      <c r="AL117" s="165">
        <f t="shared" si="25"/>
        <v>0</v>
      </c>
      <c r="AM117" s="167"/>
      <c r="AN117" s="167" t="e">
        <f t="shared" si="35"/>
        <v>#DIV/0!</v>
      </c>
      <c r="AO117" s="167" t="e">
        <f t="shared" si="36"/>
        <v>#DIV/0!</v>
      </c>
      <c r="AP117" s="167"/>
      <c r="AQ117" s="167" t="e">
        <f t="shared" si="37"/>
        <v>#DIV/0!</v>
      </c>
    </row>
    <row r="118" spans="1:44" ht="35.25" customHeight="1" x14ac:dyDescent="0.25">
      <c r="A118" s="297">
        <v>14</v>
      </c>
      <c r="B118" s="168" t="s">
        <v>225</v>
      </c>
      <c r="C118" s="323" t="s">
        <v>226</v>
      </c>
      <c r="D118" s="320" t="s">
        <v>227</v>
      </c>
      <c r="E118" s="307">
        <v>4989.7</v>
      </c>
      <c r="F118" s="302">
        <v>9468.2000000000007</v>
      </c>
      <c r="G118" s="167">
        <v>33916</v>
      </c>
      <c r="H118" s="167">
        <f>H122+H124+H125+H126</f>
        <v>27220.799999999999</v>
      </c>
      <c r="I118" s="167">
        <f>I122+I124+I126</f>
        <v>19589.099999999999</v>
      </c>
      <c r="J118" s="167">
        <f>J122+J124</f>
        <v>24252.300000000003</v>
      </c>
      <c r="K118" s="167">
        <f>K122+K124+K125+K126+K123</f>
        <v>25434.3</v>
      </c>
      <c r="L118" s="167">
        <f>L122+L124+L125+L126+L123</f>
        <v>28155.200000000001</v>
      </c>
      <c r="M118" s="167">
        <f t="shared" ref="M118:S118" si="42">M122+M124</f>
        <v>29056.3</v>
      </c>
      <c r="N118" s="167">
        <f t="shared" si="42"/>
        <v>31119.4</v>
      </c>
      <c r="O118" s="167">
        <f t="shared" si="42"/>
        <v>30819.4</v>
      </c>
      <c r="P118" s="167">
        <f t="shared" si="42"/>
        <v>30245.1</v>
      </c>
      <c r="Q118" s="167">
        <f t="shared" si="42"/>
        <v>30245.1</v>
      </c>
      <c r="R118" s="167">
        <f t="shared" si="42"/>
        <v>30245.1</v>
      </c>
      <c r="S118" s="167">
        <f t="shared" si="42"/>
        <v>30237.5</v>
      </c>
      <c r="T118" s="167">
        <v>13097.6</v>
      </c>
      <c r="U118" s="167">
        <v>10190.299999999999</v>
      </c>
      <c r="V118" s="167">
        <v>10190.299999999999</v>
      </c>
      <c r="W118" s="167">
        <v>13367.6</v>
      </c>
      <c r="X118" s="167">
        <v>15937.1</v>
      </c>
      <c r="Y118" s="167">
        <v>15817.8</v>
      </c>
      <c r="Z118" s="167">
        <v>14820.9</v>
      </c>
      <c r="AA118" s="167">
        <v>14497.1</v>
      </c>
      <c r="AB118" s="164">
        <f t="shared" si="27"/>
        <v>-323.79999999999927</v>
      </c>
      <c r="AC118" s="164">
        <f t="shared" si="28"/>
        <v>110.68516369411189</v>
      </c>
      <c r="AD118" s="167">
        <v>15817.8</v>
      </c>
      <c r="AE118" s="167">
        <f t="shared" si="29"/>
        <v>120.7686904471048</v>
      </c>
      <c r="AF118" s="167">
        <f t="shared" si="33"/>
        <v>106.72631216727729</v>
      </c>
      <c r="AG118" s="167">
        <f t="shared" si="30"/>
        <v>52.311864406779662</v>
      </c>
      <c r="AH118" s="164">
        <f>AD118/$AD$167*100</f>
        <v>0.19256813230788594</v>
      </c>
      <c r="AI118" s="167">
        <v>13265.2</v>
      </c>
      <c r="AJ118" s="167">
        <f t="shared" si="34"/>
        <v>130.17477404983171</v>
      </c>
      <c r="AK118" s="167">
        <f t="shared" si="32"/>
        <v>83.862484036971026</v>
      </c>
      <c r="AL118" s="165">
        <f t="shared" si="25"/>
        <v>0.19486192188101134</v>
      </c>
      <c r="AM118" s="167">
        <v>12465.2</v>
      </c>
      <c r="AN118" s="167">
        <f t="shared" si="35"/>
        <v>122.3241710253869</v>
      </c>
      <c r="AO118" s="167">
        <f t="shared" si="36"/>
        <v>93.969182522690957</v>
      </c>
      <c r="AP118" s="167">
        <v>12465.2</v>
      </c>
      <c r="AQ118" s="167">
        <f t="shared" si="37"/>
        <v>100</v>
      </c>
    </row>
    <row r="119" spans="1:44" ht="40.5" hidden="1" customHeight="1" x14ac:dyDescent="0.25">
      <c r="A119" s="297"/>
      <c r="B119" s="300" t="s">
        <v>1331</v>
      </c>
      <c r="C119" s="166" t="s">
        <v>1332</v>
      </c>
      <c r="D119" s="320"/>
      <c r="E119" s="307"/>
      <c r="F119" s="302"/>
      <c r="G119" s="167"/>
      <c r="H119" s="167"/>
      <c r="I119" s="167"/>
      <c r="J119" s="167"/>
      <c r="K119" s="167"/>
      <c r="L119" s="167"/>
      <c r="M119" s="167"/>
      <c r="N119" s="167"/>
      <c r="O119" s="167"/>
      <c r="P119" s="167"/>
      <c r="Q119" s="167"/>
      <c r="R119" s="167"/>
      <c r="S119" s="167"/>
      <c r="T119" s="167"/>
      <c r="U119" s="167"/>
      <c r="V119" s="167"/>
      <c r="W119" s="167"/>
      <c r="X119" s="167"/>
      <c r="Y119" s="167"/>
      <c r="Z119" s="167"/>
      <c r="AA119" s="167"/>
      <c r="AB119" s="164"/>
      <c r="AC119" s="164"/>
      <c r="AD119" s="167"/>
      <c r="AE119" s="167"/>
      <c r="AF119" s="167"/>
      <c r="AG119" s="167"/>
      <c r="AH119" s="164"/>
      <c r="AI119" s="167">
        <v>9347.2000000000007</v>
      </c>
      <c r="AJ119" s="167"/>
      <c r="AK119" s="167"/>
      <c r="AL119" s="165">
        <f t="shared" si="25"/>
        <v>0.13730764377515525</v>
      </c>
      <c r="AM119" s="167">
        <v>8547.2000000000007</v>
      </c>
      <c r="AN119" s="167"/>
      <c r="AO119" s="167"/>
      <c r="AP119" s="167">
        <v>8547.2000000000007</v>
      </c>
      <c r="AQ119" s="167"/>
    </row>
    <row r="120" spans="1:44" ht="40.5" hidden="1" customHeight="1" x14ac:dyDescent="0.25">
      <c r="A120" s="297"/>
      <c r="B120" s="300" t="s">
        <v>1333</v>
      </c>
      <c r="C120" s="166" t="s">
        <v>1334</v>
      </c>
      <c r="D120" s="320"/>
      <c r="E120" s="307"/>
      <c r="F120" s="302"/>
      <c r="G120" s="167"/>
      <c r="H120" s="167"/>
      <c r="I120" s="167"/>
      <c r="J120" s="167"/>
      <c r="K120" s="167"/>
      <c r="L120" s="167"/>
      <c r="M120" s="167"/>
      <c r="N120" s="167"/>
      <c r="O120" s="167"/>
      <c r="P120" s="167"/>
      <c r="Q120" s="167"/>
      <c r="R120" s="167"/>
      <c r="S120" s="167"/>
      <c r="T120" s="167"/>
      <c r="U120" s="167"/>
      <c r="V120" s="167"/>
      <c r="W120" s="167"/>
      <c r="X120" s="167"/>
      <c r="Y120" s="167"/>
      <c r="Z120" s="167"/>
      <c r="AA120" s="167"/>
      <c r="AB120" s="164"/>
      <c r="AC120" s="164"/>
      <c r="AD120" s="167"/>
      <c r="AE120" s="167"/>
      <c r="AF120" s="167"/>
      <c r="AG120" s="167"/>
      <c r="AH120" s="164"/>
      <c r="AI120" s="167">
        <v>1258</v>
      </c>
      <c r="AJ120" s="167"/>
      <c r="AK120" s="167"/>
      <c r="AL120" s="165">
        <f t="shared" si="25"/>
        <v>1.847965335813348E-2</v>
      </c>
      <c r="AM120" s="167">
        <v>1258</v>
      </c>
      <c r="AN120" s="167"/>
      <c r="AO120" s="167"/>
      <c r="AP120" s="167">
        <v>1258</v>
      </c>
      <c r="AQ120" s="167"/>
    </row>
    <row r="121" spans="1:44" ht="40.5" hidden="1" customHeight="1" x14ac:dyDescent="0.25">
      <c r="A121" s="297"/>
      <c r="B121" s="300" t="s">
        <v>1335</v>
      </c>
      <c r="C121" s="166" t="s">
        <v>1336</v>
      </c>
      <c r="D121" s="320"/>
      <c r="E121" s="307"/>
      <c r="F121" s="302"/>
      <c r="G121" s="167"/>
      <c r="H121" s="167"/>
      <c r="I121" s="167"/>
      <c r="J121" s="167"/>
      <c r="K121" s="167"/>
      <c r="L121" s="167"/>
      <c r="M121" s="167"/>
      <c r="N121" s="167"/>
      <c r="O121" s="167"/>
      <c r="P121" s="167"/>
      <c r="Q121" s="167"/>
      <c r="R121" s="167"/>
      <c r="S121" s="167"/>
      <c r="T121" s="167"/>
      <c r="U121" s="167"/>
      <c r="V121" s="167"/>
      <c r="W121" s="167"/>
      <c r="X121" s="167"/>
      <c r="Y121" s="167"/>
      <c r="Z121" s="167"/>
      <c r="AA121" s="167"/>
      <c r="AB121" s="164"/>
      <c r="AC121" s="164"/>
      <c r="AD121" s="167"/>
      <c r="AE121" s="167"/>
      <c r="AF121" s="167"/>
      <c r="AG121" s="167"/>
      <c r="AH121" s="164"/>
      <c r="AI121" s="167">
        <v>2660</v>
      </c>
      <c r="AJ121" s="167"/>
      <c r="AK121" s="167"/>
      <c r="AL121" s="165">
        <f t="shared" si="25"/>
        <v>3.9074624747722622E-2</v>
      </c>
      <c r="AM121" s="167">
        <v>2660</v>
      </c>
      <c r="AN121" s="167"/>
      <c r="AO121" s="167"/>
      <c r="AP121" s="167">
        <v>2660</v>
      </c>
      <c r="AQ121" s="167"/>
    </row>
    <row r="122" spans="1:44" ht="57" hidden="1" customHeight="1" x14ac:dyDescent="0.25">
      <c r="A122" s="297"/>
      <c r="B122" s="333" t="s">
        <v>300</v>
      </c>
      <c r="C122" s="299" t="s">
        <v>228</v>
      </c>
      <c r="D122" s="301"/>
      <c r="E122" s="165"/>
      <c r="F122" s="302"/>
      <c r="G122" s="167"/>
      <c r="H122" s="167">
        <v>5125.6000000000004</v>
      </c>
      <c r="I122" s="167">
        <v>6218.6</v>
      </c>
      <c r="J122" s="167">
        <v>10043.1</v>
      </c>
      <c r="K122" s="167"/>
      <c r="L122" s="167">
        <v>12914</v>
      </c>
      <c r="M122" s="167">
        <v>12914</v>
      </c>
      <c r="N122" s="167">
        <v>14217.5</v>
      </c>
      <c r="O122" s="167">
        <v>14217.5</v>
      </c>
      <c r="P122" s="167">
        <v>13850.9</v>
      </c>
      <c r="Q122" s="167">
        <v>13850.9</v>
      </c>
      <c r="R122" s="167">
        <v>13850.9</v>
      </c>
      <c r="S122" s="167">
        <v>13843.3</v>
      </c>
      <c r="T122" s="167"/>
      <c r="U122" s="167"/>
      <c r="V122" s="167"/>
      <c r="W122" s="167"/>
      <c r="X122" s="167"/>
      <c r="Y122" s="167"/>
      <c r="Z122" s="167"/>
      <c r="AA122" s="167"/>
      <c r="AB122" s="164"/>
      <c r="AC122" s="164"/>
      <c r="AD122" s="167"/>
      <c r="AE122" s="167" t="e">
        <f t="shared" si="29"/>
        <v>#DIV/0!</v>
      </c>
      <c r="AF122" s="167" t="e">
        <f t="shared" si="33"/>
        <v>#DIV/0!</v>
      </c>
      <c r="AG122" s="167">
        <f t="shared" si="30"/>
        <v>0</v>
      </c>
      <c r="AH122" s="164">
        <f t="shared" ref="AH122:AH127" si="43">AD122/$AD$167*100</f>
        <v>0</v>
      </c>
      <c r="AI122" s="167"/>
      <c r="AJ122" s="167" t="e">
        <f t="shared" si="34"/>
        <v>#DIV/0!</v>
      </c>
      <c r="AK122" s="167" t="e">
        <f t="shared" si="32"/>
        <v>#DIV/0!</v>
      </c>
      <c r="AL122" s="165">
        <f t="shared" si="25"/>
        <v>0</v>
      </c>
      <c r="AM122" s="167"/>
      <c r="AN122" s="167" t="e">
        <f t="shared" si="35"/>
        <v>#DIV/0!</v>
      </c>
      <c r="AO122" s="167" t="e">
        <f t="shared" si="36"/>
        <v>#DIV/0!</v>
      </c>
      <c r="AP122" s="167"/>
      <c r="AQ122" s="167" t="e">
        <f t="shared" si="37"/>
        <v>#DIV/0!</v>
      </c>
    </row>
    <row r="123" spans="1:44" ht="57" hidden="1" customHeight="1" x14ac:dyDescent="0.25">
      <c r="A123" s="297"/>
      <c r="B123" s="333" t="s">
        <v>296</v>
      </c>
      <c r="C123" s="299" t="s">
        <v>228</v>
      </c>
      <c r="D123" s="301"/>
      <c r="E123" s="165"/>
      <c r="F123" s="302"/>
      <c r="G123" s="167"/>
      <c r="H123" s="167"/>
      <c r="I123" s="167"/>
      <c r="J123" s="167"/>
      <c r="K123" s="167">
        <v>12914</v>
      </c>
      <c r="L123" s="167"/>
      <c r="M123" s="167"/>
      <c r="N123" s="167"/>
      <c r="O123" s="167"/>
      <c r="P123" s="167"/>
      <c r="Q123" s="167"/>
      <c r="R123" s="167"/>
      <c r="S123" s="167"/>
      <c r="T123" s="167"/>
      <c r="U123" s="167"/>
      <c r="V123" s="167"/>
      <c r="W123" s="167"/>
      <c r="X123" s="167"/>
      <c r="Y123" s="167"/>
      <c r="Z123" s="167"/>
      <c r="AA123" s="167"/>
      <c r="AB123" s="164"/>
      <c r="AC123" s="164"/>
      <c r="AD123" s="167"/>
      <c r="AE123" s="167" t="e">
        <f t="shared" si="29"/>
        <v>#DIV/0!</v>
      </c>
      <c r="AF123" s="167" t="e">
        <f t="shared" si="33"/>
        <v>#DIV/0!</v>
      </c>
      <c r="AG123" s="167" t="e">
        <f t="shared" si="30"/>
        <v>#DIV/0!</v>
      </c>
      <c r="AH123" s="164">
        <f t="shared" si="43"/>
        <v>0</v>
      </c>
      <c r="AI123" s="167"/>
      <c r="AJ123" s="167" t="e">
        <f t="shared" si="34"/>
        <v>#DIV/0!</v>
      </c>
      <c r="AK123" s="167" t="e">
        <f t="shared" si="32"/>
        <v>#DIV/0!</v>
      </c>
      <c r="AL123" s="165">
        <f t="shared" si="25"/>
        <v>0</v>
      </c>
      <c r="AM123" s="167"/>
      <c r="AN123" s="167" t="e">
        <f t="shared" si="35"/>
        <v>#DIV/0!</v>
      </c>
      <c r="AO123" s="167" t="e">
        <f t="shared" si="36"/>
        <v>#DIV/0!</v>
      </c>
      <c r="AP123" s="167"/>
      <c r="AQ123" s="167" t="e">
        <f t="shared" si="37"/>
        <v>#DIV/0!</v>
      </c>
    </row>
    <row r="124" spans="1:44" ht="57" hidden="1" customHeight="1" x14ac:dyDescent="0.25">
      <c r="A124" s="297"/>
      <c r="B124" s="303" t="s">
        <v>229</v>
      </c>
      <c r="C124" s="299" t="s">
        <v>230</v>
      </c>
      <c r="D124" s="301"/>
      <c r="E124" s="165"/>
      <c r="F124" s="302"/>
      <c r="G124" s="167"/>
      <c r="H124" s="167">
        <v>16636.099999999999</v>
      </c>
      <c r="I124" s="167">
        <v>13288</v>
      </c>
      <c r="J124" s="167">
        <v>14209.2</v>
      </c>
      <c r="K124" s="167">
        <v>12520.3</v>
      </c>
      <c r="L124" s="167">
        <v>15241.2</v>
      </c>
      <c r="M124" s="167">
        <v>16142.3</v>
      </c>
      <c r="N124" s="167">
        <v>16901.900000000001</v>
      </c>
      <c r="O124" s="167">
        <v>16601.900000000001</v>
      </c>
      <c r="P124" s="167">
        <v>16394.2</v>
      </c>
      <c r="Q124" s="167">
        <v>16394.2</v>
      </c>
      <c r="R124" s="167">
        <v>16394.2</v>
      </c>
      <c r="S124" s="167">
        <v>16394.2</v>
      </c>
      <c r="T124" s="167"/>
      <c r="U124" s="167"/>
      <c r="V124" s="167"/>
      <c r="W124" s="167"/>
      <c r="X124" s="167"/>
      <c r="Y124" s="167"/>
      <c r="Z124" s="167"/>
      <c r="AA124" s="167"/>
      <c r="AB124" s="164"/>
      <c r="AC124" s="164"/>
      <c r="AD124" s="167"/>
      <c r="AE124" s="167" t="e">
        <f t="shared" si="29"/>
        <v>#DIV/0!</v>
      </c>
      <c r="AF124" s="167" t="e">
        <f t="shared" si="33"/>
        <v>#DIV/0!</v>
      </c>
      <c r="AG124" s="167">
        <f t="shared" si="30"/>
        <v>0</v>
      </c>
      <c r="AH124" s="164">
        <f t="shared" si="43"/>
        <v>0</v>
      </c>
      <c r="AI124" s="167"/>
      <c r="AJ124" s="167" t="e">
        <f t="shared" si="34"/>
        <v>#DIV/0!</v>
      </c>
      <c r="AK124" s="167" t="e">
        <f t="shared" si="32"/>
        <v>#DIV/0!</v>
      </c>
      <c r="AL124" s="165">
        <f t="shared" si="25"/>
        <v>0</v>
      </c>
      <c r="AM124" s="167"/>
      <c r="AN124" s="167" t="e">
        <f t="shared" si="35"/>
        <v>#DIV/0!</v>
      </c>
      <c r="AO124" s="167" t="e">
        <f t="shared" si="36"/>
        <v>#DIV/0!</v>
      </c>
      <c r="AP124" s="167"/>
      <c r="AQ124" s="167" t="e">
        <f t="shared" si="37"/>
        <v>#DIV/0!</v>
      </c>
    </row>
    <row r="125" spans="1:44" ht="57" hidden="1" customHeight="1" x14ac:dyDescent="0.25">
      <c r="A125" s="297"/>
      <c r="B125" s="303" t="s">
        <v>231</v>
      </c>
      <c r="C125" s="299" t="s">
        <v>232</v>
      </c>
      <c r="D125" s="301"/>
      <c r="E125" s="165"/>
      <c r="F125" s="302"/>
      <c r="G125" s="167"/>
      <c r="H125" s="167">
        <v>540.9</v>
      </c>
      <c r="I125" s="167"/>
      <c r="J125" s="167"/>
      <c r="K125" s="167"/>
      <c r="L125" s="167"/>
      <c r="M125" s="167"/>
      <c r="N125" s="167"/>
      <c r="O125" s="167"/>
      <c r="P125" s="167"/>
      <c r="Q125" s="167"/>
      <c r="R125" s="167"/>
      <c r="S125" s="167"/>
      <c r="T125" s="167"/>
      <c r="U125" s="167"/>
      <c r="V125" s="167"/>
      <c r="W125" s="167"/>
      <c r="X125" s="167"/>
      <c r="Y125" s="167"/>
      <c r="Z125" s="167"/>
      <c r="AA125" s="167"/>
      <c r="AB125" s="164"/>
      <c r="AC125" s="164"/>
      <c r="AD125" s="167"/>
      <c r="AE125" s="167" t="e">
        <f t="shared" si="29"/>
        <v>#DIV/0!</v>
      </c>
      <c r="AF125" s="167" t="e">
        <f t="shared" si="33"/>
        <v>#DIV/0!</v>
      </c>
      <c r="AG125" s="167" t="e">
        <f t="shared" si="30"/>
        <v>#DIV/0!</v>
      </c>
      <c r="AH125" s="164">
        <f t="shared" si="43"/>
        <v>0</v>
      </c>
      <c r="AI125" s="167"/>
      <c r="AJ125" s="167" t="e">
        <f t="shared" si="34"/>
        <v>#DIV/0!</v>
      </c>
      <c r="AK125" s="167" t="e">
        <f t="shared" si="32"/>
        <v>#DIV/0!</v>
      </c>
      <c r="AL125" s="165">
        <f t="shared" si="25"/>
        <v>0</v>
      </c>
      <c r="AM125" s="167"/>
      <c r="AN125" s="167" t="e">
        <f t="shared" si="35"/>
        <v>#DIV/0!</v>
      </c>
      <c r="AO125" s="167" t="e">
        <f t="shared" si="36"/>
        <v>#DIV/0!</v>
      </c>
      <c r="AP125" s="167"/>
      <c r="AQ125" s="167" t="e">
        <f t="shared" si="37"/>
        <v>#DIV/0!</v>
      </c>
    </row>
    <row r="126" spans="1:44" ht="57" hidden="1" customHeight="1" x14ac:dyDescent="0.25">
      <c r="A126" s="297"/>
      <c r="B126" s="313" t="s">
        <v>233</v>
      </c>
      <c r="C126" s="334" t="s">
        <v>232</v>
      </c>
      <c r="D126" s="320"/>
      <c r="E126" s="307"/>
      <c r="F126" s="302"/>
      <c r="G126" s="167"/>
      <c r="H126" s="167">
        <v>4918.2</v>
      </c>
      <c r="I126" s="167">
        <v>82.5</v>
      </c>
      <c r="J126" s="167"/>
      <c r="K126" s="167"/>
      <c r="L126" s="167"/>
      <c r="M126" s="167"/>
      <c r="N126" s="167"/>
      <c r="O126" s="167"/>
      <c r="P126" s="167"/>
      <c r="Q126" s="167"/>
      <c r="R126" s="167"/>
      <c r="S126" s="167"/>
      <c r="T126" s="167"/>
      <c r="U126" s="167"/>
      <c r="V126" s="167"/>
      <c r="W126" s="167"/>
      <c r="X126" s="167"/>
      <c r="Y126" s="167"/>
      <c r="Z126" s="167"/>
      <c r="AA126" s="167"/>
      <c r="AB126" s="164"/>
      <c r="AC126" s="164"/>
      <c r="AD126" s="167"/>
      <c r="AE126" s="167" t="e">
        <f t="shared" si="29"/>
        <v>#DIV/0!</v>
      </c>
      <c r="AF126" s="167" t="e">
        <f t="shared" si="33"/>
        <v>#DIV/0!</v>
      </c>
      <c r="AG126" s="167" t="e">
        <f t="shared" si="30"/>
        <v>#DIV/0!</v>
      </c>
      <c r="AH126" s="164">
        <f t="shared" si="43"/>
        <v>0</v>
      </c>
      <c r="AI126" s="167"/>
      <c r="AJ126" s="167" t="e">
        <f t="shared" si="34"/>
        <v>#DIV/0!</v>
      </c>
      <c r="AK126" s="167" t="e">
        <f t="shared" si="32"/>
        <v>#DIV/0!</v>
      </c>
      <c r="AL126" s="165">
        <f t="shared" si="25"/>
        <v>0</v>
      </c>
      <c r="AM126" s="167"/>
      <c r="AN126" s="167" t="e">
        <f t="shared" si="35"/>
        <v>#DIV/0!</v>
      </c>
      <c r="AO126" s="167" t="e">
        <f t="shared" si="36"/>
        <v>#DIV/0!</v>
      </c>
      <c r="AP126" s="167"/>
      <c r="AQ126" s="167" t="e">
        <f t="shared" si="37"/>
        <v>#DIV/0!</v>
      </c>
    </row>
    <row r="127" spans="1:44" ht="58.5" customHeight="1" x14ac:dyDescent="0.25">
      <c r="A127" s="297">
        <v>15</v>
      </c>
      <c r="B127" s="168" t="s">
        <v>234</v>
      </c>
      <c r="C127" s="323" t="s">
        <v>235</v>
      </c>
      <c r="D127" s="320" t="s">
        <v>236</v>
      </c>
      <c r="E127" s="307">
        <v>3884.6</v>
      </c>
      <c r="F127" s="302">
        <v>4000</v>
      </c>
      <c r="G127" s="167">
        <v>8850.7999999999993</v>
      </c>
      <c r="H127" s="167">
        <v>5000</v>
      </c>
      <c r="I127" s="167">
        <v>5000</v>
      </c>
      <c r="J127" s="167">
        <v>8000</v>
      </c>
      <c r="K127" s="167">
        <v>5500</v>
      </c>
      <c r="L127" s="167">
        <v>5500</v>
      </c>
      <c r="M127" s="167">
        <v>5500</v>
      </c>
      <c r="N127" s="167">
        <v>5500</v>
      </c>
      <c r="O127" s="167">
        <v>5500</v>
      </c>
      <c r="P127" s="167">
        <v>5500</v>
      </c>
      <c r="Q127" s="167">
        <v>5500</v>
      </c>
      <c r="R127" s="167">
        <v>5500</v>
      </c>
      <c r="S127" s="167">
        <v>5500</v>
      </c>
      <c r="T127" s="167">
        <v>7000</v>
      </c>
      <c r="U127" s="167">
        <v>7000</v>
      </c>
      <c r="V127" s="167">
        <v>7000</v>
      </c>
      <c r="W127" s="167">
        <v>7000</v>
      </c>
      <c r="X127" s="167">
        <v>7000</v>
      </c>
      <c r="Y127" s="167">
        <v>7000</v>
      </c>
      <c r="Z127" s="167">
        <v>6874.8</v>
      </c>
      <c r="AA127" s="167">
        <v>6874.8</v>
      </c>
      <c r="AB127" s="164">
        <f t="shared" si="27"/>
        <v>0</v>
      </c>
      <c r="AC127" s="164">
        <f t="shared" si="28"/>
        <v>98.21142857142857</v>
      </c>
      <c r="AD127" s="167">
        <v>7000</v>
      </c>
      <c r="AE127" s="167">
        <f t="shared" si="29"/>
        <v>100</v>
      </c>
      <c r="AF127" s="167">
        <f t="shared" si="33"/>
        <v>101.8211438878222</v>
      </c>
      <c r="AG127" s="167">
        <f t="shared" si="30"/>
        <v>127.27272727272727</v>
      </c>
      <c r="AH127" s="164">
        <f t="shared" si="43"/>
        <v>8.5218989123342151E-2</v>
      </c>
      <c r="AI127" s="167">
        <v>7000</v>
      </c>
      <c r="AJ127" s="167">
        <f t="shared" si="34"/>
        <v>100</v>
      </c>
      <c r="AK127" s="167">
        <f t="shared" si="32"/>
        <v>100</v>
      </c>
      <c r="AL127" s="165">
        <f t="shared" si="25"/>
        <v>0.10282795986242795</v>
      </c>
      <c r="AM127" s="167">
        <v>7000</v>
      </c>
      <c r="AN127" s="167">
        <f t="shared" si="35"/>
        <v>100</v>
      </c>
      <c r="AO127" s="167">
        <f t="shared" si="36"/>
        <v>100</v>
      </c>
      <c r="AP127" s="167">
        <v>7000</v>
      </c>
      <c r="AQ127" s="167">
        <f t="shared" si="37"/>
        <v>100</v>
      </c>
    </row>
    <row r="128" spans="1:44" ht="26.25" hidden="1" customHeight="1" x14ac:dyDescent="0.25">
      <c r="A128" s="297"/>
      <c r="B128" s="300" t="s">
        <v>1337</v>
      </c>
      <c r="C128" s="166" t="s">
        <v>1338</v>
      </c>
      <c r="D128" s="320"/>
      <c r="E128" s="307"/>
      <c r="F128" s="302"/>
      <c r="G128" s="167"/>
      <c r="H128" s="167"/>
      <c r="I128" s="167"/>
      <c r="J128" s="167"/>
      <c r="K128" s="167"/>
      <c r="L128" s="167"/>
      <c r="M128" s="167"/>
      <c r="N128" s="167"/>
      <c r="O128" s="167"/>
      <c r="P128" s="167"/>
      <c r="Q128" s="167"/>
      <c r="R128" s="167"/>
      <c r="S128" s="167"/>
      <c r="T128" s="167"/>
      <c r="U128" s="167"/>
      <c r="V128" s="167"/>
      <c r="W128" s="167"/>
      <c r="X128" s="167"/>
      <c r="Y128" s="167"/>
      <c r="Z128" s="167"/>
      <c r="AA128" s="167"/>
      <c r="AB128" s="164"/>
      <c r="AC128" s="164"/>
      <c r="AD128" s="167"/>
      <c r="AE128" s="167"/>
      <c r="AF128" s="167"/>
      <c r="AG128" s="167"/>
      <c r="AH128" s="164"/>
      <c r="AI128" s="167">
        <v>2500</v>
      </c>
      <c r="AJ128" s="167"/>
      <c r="AK128" s="167"/>
      <c r="AL128" s="165">
        <f t="shared" si="25"/>
        <v>3.672427137943856E-2</v>
      </c>
      <c r="AM128" s="167">
        <v>2500</v>
      </c>
      <c r="AN128" s="167"/>
      <c r="AO128" s="167"/>
      <c r="AP128" s="167">
        <v>2500</v>
      </c>
      <c r="AQ128" s="167"/>
    </row>
    <row r="129" spans="1:43" ht="48" hidden="1" customHeight="1" x14ac:dyDescent="0.25">
      <c r="A129" s="297"/>
      <c r="B129" s="300" t="s">
        <v>1339</v>
      </c>
      <c r="C129" s="166" t="s">
        <v>1340</v>
      </c>
      <c r="D129" s="320"/>
      <c r="E129" s="307"/>
      <c r="F129" s="302"/>
      <c r="G129" s="167"/>
      <c r="H129" s="167"/>
      <c r="I129" s="167"/>
      <c r="J129" s="167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167"/>
      <c r="AB129" s="164"/>
      <c r="AC129" s="164"/>
      <c r="AD129" s="167"/>
      <c r="AE129" s="167"/>
      <c r="AF129" s="167"/>
      <c r="AG129" s="167"/>
      <c r="AH129" s="164"/>
      <c r="AI129" s="167">
        <v>4500</v>
      </c>
      <c r="AJ129" s="167"/>
      <c r="AK129" s="167"/>
      <c r="AL129" s="165">
        <f t="shared" si="25"/>
        <v>6.6103688482989392E-2</v>
      </c>
      <c r="AM129" s="167">
        <v>4500</v>
      </c>
      <c r="AN129" s="167"/>
      <c r="AO129" s="167"/>
      <c r="AP129" s="167">
        <v>4500</v>
      </c>
      <c r="AQ129" s="167"/>
    </row>
    <row r="130" spans="1:43" ht="30" customHeight="1" x14ac:dyDescent="0.25">
      <c r="A130" s="297">
        <v>16</v>
      </c>
      <c r="B130" s="168" t="s">
        <v>237</v>
      </c>
      <c r="C130" s="323" t="s">
        <v>238</v>
      </c>
      <c r="D130" s="307">
        <f t="shared" ref="D130:Q130" si="44">D135+D136+D137</f>
        <v>370477.10000000003</v>
      </c>
      <c r="E130" s="307">
        <f t="shared" si="44"/>
        <v>374063.8</v>
      </c>
      <c r="F130" s="315">
        <f t="shared" si="44"/>
        <v>354130.6</v>
      </c>
      <c r="G130" s="315">
        <f t="shared" si="44"/>
        <v>364384.4</v>
      </c>
      <c r="H130" s="315">
        <f t="shared" si="44"/>
        <v>382993.7</v>
      </c>
      <c r="I130" s="165">
        <f t="shared" si="44"/>
        <v>393504.3</v>
      </c>
      <c r="J130" s="165">
        <f t="shared" si="44"/>
        <v>418670.8</v>
      </c>
      <c r="K130" s="165">
        <f t="shared" si="44"/>
        <v>408768.10000000003</v>
      </c>
      <c r="L130" s="165">
        <f t="shared" si="44"/>
        <v>410669.8</v>
      </c>
      <c r="M130" s="165">
        <f t="shared" si="44"/>
        <v>420810.89999999997</v>
      </c>
      <c r="N130" s="165">
        <f t="shared" si="44"/>
        <v>435956.2</v>
      </c>
      <c r="O130" s="165">
        <f t="shared" si="44"/>
        <v>438699.6</v>
      </c>
      <c r="P130" s="165">
        <f t="shared" si="44"/>
        <v>449526</v>
      </c>
      <c r="Q130" s="165">
        <f t="shared" si="44"/>
        <v>449526</v>
      </c>
      <c r="R130" s="165">
        <f>R135+R136+R137</f>
        <v>449526</v>
      </c>
      <c r="S130" s="165">
        <f>S135+S136+S137</f>
        <v>432652.79999999999</v>
      </c>
      <c r="T130" s="165">
        <v>398786.7</v>
      </c>
      <c r="U130" s="165">
        <v>374795.5</v>
      </c>
      <c r="V130" s="165">
        <v>371728.2</v>
      </c>
      <c r="W130" s="165">
        <v>454953.7</v>
      </c>
      <c r="X130" s="165">
        <v>468782.3</v>
      </c>
      <c r="Y130" s="165">
        <v>477526</v>
      </c>
      <c r="Z130" s="165">
        <v>471601.1</v>
      </c>
      <c r="AA130" s="165">
        <v>446751.3</v>
      </c>
      <c r="AB130" s="164">
        <f t="shared" si="27"/>
        <v>-24849.799999999988</v>
      </c>
      <c r="AC130" s="164">
        <f t="shared" si="28"/>
        <v>112.0276328172429</v>
      </c>
      <c r="AD130" s="165">
        <v>477526</v>
      </c>
      <c r="AE130" s="165">
        <f t="shared" si="29"/>
        <v>119.74471565877197</v>
      </c>
      <c r="AF130" s="165">
        <f t="shared" si="33"/>
        <v>101.25633718835687</v>
      </c>
      <c r="AG130" s="165">
        <f t="shared" si="30"/>
        <v>110.37164211118014</v>
      </c>
      <c r="AH130" s="164">
        <f>AD130/$AD$167*100</f>
        <v>5.8134690000161546</v>
      </c>
      <c r="AI130" s="165">
        <v>428610.6</v>
      </c>
      <c r="AJ130" s="165">
        <f t="shared" si="34"/>
        <v>114.3585235148234</v>
      </c>
      <c r="AK130" s="165">
        <f t="shared" si="32"/>
        <v>89.756494934307241</v>
      </c>
      <c r="AL130" s="165">
        <f t="shared" si="25"/>
        <v>6.2961647962015945</v>
      </c>
      <c r="AM130" s="165">
        <v>396976.8</v>
      </c>
      <c r="AN130" s="165">
        <f t="shared" si="35"/>
        <v>106.7922207677545</v>
      </c>
      <c r="AO130" s="165">
        <f t="shared" si="36"/>
        <v>92.61945458185123</v>
      </c>
      <c r="AP130" s="165">
        <v>388512.5</v>
      </c>
      <c r="AQ130" s="165">
        <f t="shared" si="37"/>
        <v>97.867809907279224</v>
      </c>
    </row>
    <row r="131" spans="1:43" ht="21" hidden="1" customHeight="1" x14ac:dyDescent="0.25">
      <c r="A131" s="297"/>
      <c r="B131" s="300" t="s">
        <v>1234</v>
      </c>
      <c r="C131" s="166" t="s">
        <v>1341</v>
      </c>
      <c r="D131" s="307"/>
      <c r="E131" s="307"/>
      <c r="F131" s="315"/>
      <c r="G131" s="315"/>
      <c r="H131" s="315"/>
      <c r="I131" s="165"/>
      <c r="J131" s="165"/>
      <c r="K131" s="165"/>
      <c r="L131" s="165"/>
      <c r="M131" s="165"/>
      <c r="N131" s="165"/>
      <c r="O131" s="165"/>
      <c r="P131" s="165"/>
      <c r="Q131" s="165"/>
      <c r="R131" s="165"/>
      <c r="S131" s="165"/>
      <c r="T131" s="165"/>
      <c r="U131" s="165"/>
      <c r="V131" s="165"/>
      <c r="W131" s="165"/>
      <c r="X131" s="165"/>
      <c r="Y131" s="165"/>
      <c r="Z131" s="165"/>
      <c r="AA131" s="165"/>
      <c r="AB131" s="164"/>
      <c r="AC131" s="164"/>
      <c r="AD131" s="165"/>
      <c r="AE131" s="165"/>
      <c r="AF131" s="165"/>
      <c r="AG131" s="165"/>
      <c r="AH131" s="164"/>
      <c r="AI131" s="165">
        <v>41001.800000000003</v>
      </c>
      <c r="AJ131" s="165"/>
      <c r="AK131" s="165"/>
      <c r="AL131" s="165">
        <f t="shared" si="25"/>
        <v>0.6023044920981856</v>
      </c>
      <c r="AM131" s="165">
        <v>38200.300000000003</v>
      </c>
      <c r="AN131" s="165"/>
      <c r="AO131" s="165"/>
      <c r="AP131" s="165">
        <v>38200.300000000003</v>
      </c>
      <c r="AQ131" s="165"/>
    </row>
    <row r="132" spans="1:43" ht="36.75" hidden="1" customHeight="1" x14ac:dyDescent="0.25">
      <c r="A132" s="297"/>
      <c r="B132" s="300" t="s">
        <v>1342</v>
      </c>
      <c r="C132" s="166" t="s">
        <v>1343</v>
      </c>
      <c r="D132" s="307"/>
      <c r="E132" s="307"/>
      <c r="F132" s="315"/>
      <c r="G132" s="315"/>
      <c r="H132" s="315"/>
      <c r="I132" s="165"/>
      <c r="J132" s="165"/>
      <c r="K132" s="165"/>
      <c r="L132" s="165"/>
      <c r="M132" s="165"/>
      <c r="N132" s="165"/>
      <c r="O132" s="165"/>
      <c r="P132" s="165"/>
      <c r="Q132" s="165"/>
      <c r="R132" s="165"/>
      <c r="S132" s="165"/>
      <c r="T132" s="165"/>
      <c r="U132" s="165"/>
      <c r="V132" s="165"/>
      <c r="W132" s="165"/>
      <c r="X132" s="165"/>
      <c r="Y132" s="165"/>
      <c r="Z132" s="165"/>
      <c r="AA132" s="165"/>
      <c r="AB132" s="164"/>
      <c r="AC132" s="164"/>
      <c r="AD132" s="165"/>
      <c r="AE132" s="165"/>
      <c r="AF132" s="165"/>
      <c r="AG132" s="165"/>
      <c r="AH132" s="164"/>
      <c r="AI132" s="165">
        <v>2500</v>
      </c>
      <c r="AJ132" s="165"/>
      <c r="AK132" s="165"/>
      <c r="AL132" s="165">
        <f t="shared" si="25"/>
        <v>3.672427137943856E-2</v>
      </c>
      <c r="AM132" s="165">
        <v>2500</v>
      </c>
      <c r="AN132" s="165"/>
      <c r="AO132" s="165"/>
      <c r="AP132" s="165">
        <v>2500</v>
      </c>
      <c r="AQ132" s="165"/>
    </row>
    <row r="133" spans="1:43" ht="36.75" hidden="1" customHeight="1" x14ac:dyDescent="0.25">
      <c r="A133" s="297"/>
      <c r="B133" s="300" t="s">
        <v>1344</v>
      </c>
      <c r="C133" s="166" t="s">
        <v>1345</v>
      </c>
      <c r="D133" s="307"/>
      <c r="E133" s="307"/>
      <c r="F133" s="315"/>
      <c r="G133" s="315"/>
      <c r="H133" s="315"/>
      <c r="I133" s="165"/>
      <c r="J133" s="165"/>
      <c r="K133" s="165"/>
      <c r="L133" s="165"/>
      <c r="M133" s="165"/>
      <c r="N133" s="165"/>
      <c r="O133" s="165"/>
      <c r="P133" s="165"/>
      <c r="Q133" s="165"/>
      <c r="R133" s="165"/>
      <c r="S133" s="165"/>
      <c r="T133" s="165"/>
      <c r="U133" s="165"/>
      <c r="V133" s="165"/>
      <c r="W133" s="165"/>
      <c r="X133" s="165"/>
      <c r="Y133" s="165"/>
      <c r="Z133" s="165"/>
      <c r="AA133" s="165"/>
      <c r="AB133" s="164"/>
      <c r="AC133" s="164"/>
      <c r="AD133" s="165"/>
      <c r="AE133" s="165"/>
      <c r="AF133" s="165"/>
      <c r="AG133" s="165"/>
      <c r="AH133" s="164"/>
      <c r="AI133" s="165">
        <v>10</v>
      </c>
      <c r="AJ133" s="165"/>
      <c r="AK133" s="165"/>
      <c r="AL133" s="165">
        <f t="shared" si="25"/>
        <v>1.4689708551775423E-4</v>
      </c>
      <c r="AM133" s="165">
        <v>10</v>
      </c>
      <c r="AN133" s="165"/>
      <c r="AO133" s="165"/>
      <c r="AP133" s="165">
        <v>10</v>
      </c>
      <c r="AQ133" s="165"/>
    </row>
    <row r="134" spans="1:43" ht="36.75" hidden="1" customHeight="1" x14ac:dyDescent="0.25">
      <c r="A134" s="297"/>
      <c r="B134" s="300" t="s">
        <v>1346</v>
      </c>
      <c r="C134" s="166" t="s">
        <v>1347</v>
      </c>
      <c r="D134" s="307"/>
      <c r="E134" s="307"/>
      <c r="F134" s="315"/>
      <c r="G134" s="315"/>
      <c r="H134" s="31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  <c r="Z134" s="165"/>
      <c r="AA134" s="165"/>
      <c r="AB134" s="164"/>
      <c r="AC134" s="164"/>
      <c r="AD134" s="165"/>
      <c r="AE134" s="165"/>
      <c r="AF134" s="165"/>
      <c r="AG134" s="165"/>
      <c r="AH134" s="164"/>
      <c r="AI134" s="165">
        <v>385098.8</v>
      </c>
      <c r="AJ134" s="165"/>
      <c r="AK134" s="165"/>
      <c r="AL134" s="165">
        <f t="shared" si="25"/>
        <v>5.6569891356384527</v>
      </c>
      <c r="AM134" s="165">
        <v>356266.5</v>
      </c>
      <c r="AN134" s="165"/>
      <c r="AO134" s="165"/>
      <c r="AP134" s="165">
        <v>347802.2</v>
      </c>
      <c r="AQ134" s="165"/>
    </row>
    <row r="135" spans="1:43" ht="57" hidden="1" customHeight="1" x14ac:dyDescent="0.25">
      <c r="A135" s="297"/>
      <c r="B135" s="304" t="s">
        <v>239</v>
      </c>
      <c r="C135" s="287" t="s">
        <v>240</v>
      </c>
      <c r="D135" s="302">
        <v>19944.099999999999</v>
      </c>
      <c r="E135" s="165">
        <v>26807.8</v>
      </c>
      <c r="F135" s="302">
        <v>29861.599999999999</v>
      </c>
      <c r="G135" s="167">
        <v>28066.7</v>
      </c>
      <c r="H135" s="167">
        <v>30138.1</v>
      </c>
      <c r="I135" s="167">
        <v>32642.9</v>
      </c>
      <c r="J135" s="167">
        <v>37381.4</v>
      </c>
      <c r="K135" s="167">
        <v>45824.2</v>
      </c>
      <c r="L135" s="167">
        <v>45824.2</v>
      </c>
      <c r="M135" s="167">
        <v>45876.3</v>
      </c>
      <c r="N135" s="167">
        <v>47032.5</v>
      </c>
      <c r="O135" s="167">
        <v>47032.6</v>
      </c>
      <c r="P135" s="167">
        <v>50231.4</v>
      </c>
      <c r="Q135" s="167">
        <v>50231.4</v>
      </c>
      <c r="R135" s="167">
        <v>50231.4</v>
      </c>
      <c r="S135" s="167">
        <v>34829.800000000003</v>
      </c>
      <c r="T135" s="167"/>
      <c r="U135" s="167"/>
      <c r="V135" s="167"/>
      <c r="W135" s="167"/>
      <c r="X135" s="167"/>
      <c r="Y135" s="167"/>
      <c r="Z135" s="167"/>
      <c r="AA135" s="167"/>
      <c r="AB135" s="164"/>
      <c r="AC135" s="164"/>
      <c r="AD135" s="167"/>
      <c r="AE135" s="167" t="e">
        <f t="shared" si="29"/>
        <v>#DIV/0!</v>
      </c>
      <c r="AF135" s="167" t="e">
        <f t="shared" si="33"/>
        <v>#DIV/0!</v>
      </c>
      <c r="AG135" s="167">
        <f t="shared" si="30"/>
        <v>0</v>
      </c>
      <c r="AH135" s="164">
        <f>AD135/$AD$167*100</f>
        <v>0</v>
      </c>
      <c r="AI135" s="167"/>
      <c r="AJ135" s="167" t="e">
        <f t="shared" si="34"/>
        <v>#DIV/0!</v>
      </c>
      <c r="AK135" s="167" t="e">
        <f t="shared" si="32"/>
        <v>#DIV/0!</v>
      </c>
      <c r="AL135" s="165">
        <f t="shared" si="25"/>
        <v>0</v>
      </c>
      <c r="AM135" s="167"/>
      <c r="AN135" s="167" t="e">
        <f t="shared" si="35"/>
        <v>#DIV/0!</v>
      </c>
      <c r="AO135" s="167" t="e">
        <f t="shared" si="36"/>
        <v>#DIV/0!</v>
      </c>
      <c r="AP135" s="167"/>
      <c r="AQ135" s="167" t="e">
        <f t="shared" si="37"/>
        <v>#DIV/0!</v>
      </c>
    </row>
    <row r="136" spans="1:43" ht="57" hidden="1" customHeight="1" x14ac:dyDescent="0.25">
      <c r="A136" s="297"/>
      <c r="B136" s="303" t="s">
        <v>241</v>
      </c>
      <c r="C136" s="299" t="s">
        <v>242</v>
      </c>
      <c r="D136" s="301" t="s">
        <v>243</v>
      </c>
      <c r="E136" s="165">
        <v>799.9</v>
      </c>
      <c r="F136" s="302">
        <v>21</v>
      </c>
      <c r="G136" s="167">
        <v>18.8</v>
      </c>
      <c r="H136" s="167">
        <v>26.4</v>
      </c>
      <c r="I136" s="167">
        <v>27.2</v>
      </c>
      <c r="J136" s="167">
        <v>20.7</v>
      </c>
      <c r="K136" s="167">
        <v>30</v>
      </c>
      <c r="L136" s="167">
        <v>30</v>
      </c>
      <c r="M136" s="167">
        <v>30</v>
      </c>
      <c r="N136" s="167">
        <v>30</v>
      </c>
      <c r="O136" s="167">
        <v>30</v>
      </c>
      <c r="P136" s="167">
        <v>6.4</v>
      </c>
      <c r="Q136" s="167">
        <v>6.4</v>
      </c>
      <c r="R136" s="167">
        <v>6.4</v>
      </c>
      <c r="S136" s="167">
        <v>6.4</v>
      </c>
      <c r="T136" s="167"/>
      <c r="U136" s="167"/>
      <c r="V136" s="167"/>
      <c r="W136" s="167"/>
      <c r="X136" s="167"/>
      <c r="Y136" s="167"/>
      <c r="Z136" s="167"/>
      <c r="AA136" s="167"/>
      <c r="AB136" s="164"/>
      <c r="AC136" s="164"/>
      <c r="AD136" s="167"/>
      <c r="AE136" s="167" t="e">
        <f t="shared" si="29"/>
        <v>#DIV/0!</v>
      </c>
      <c r="AF136" s="167" t="e">
        <f t="shared" si="33"/>
        <v>#DIV/0!</v>
      </c>
      <c r="AG136" s="167">
        <f t="shared" si="30"/>
        <v>0</v>
      </c>
      <c r="AH136" s="164">
        <f>AD136/$AD$167*100</f>
        <v>0</v>
      </c>
      <c r="AI136" s="167"/>
      <c r="AJ136" s="167" t="e">
        <f t="shared" si="34"/>
        <v>#DIV/0!</v>
      </c>
      <c r="AK136" s="167" t="e">
        <f t="shared" si="32"/>
        <v>#DIV/0!</v>
      </c>
      <c r="AL136" s="165">
        <f t="shared" si="25"/>
        <v>0</v>
      </c>
      <c r="AM136" s="167"/>
      <c r="AN136" s="167" t="e">
        <f t="shared" si="35"/>
        <v>#DIV/0!</v>
      </c>
      <c r="AO136" s="167" t="e">
        <f t="shared" si="36"/>
        <v>#DIV/0!</v>
      </c>
      <c r="AP136" s="167"/>
      <c r="AQ136" s="167" t="e">
        <f t="shared" si="37"/>
        <v>#DIV/0!</v>
      </c>
    </row>
    <row r="137" spans="1:43" ht="57" hidden="1" customHeight="1" x14ac:dyDescent="0.25">
      <c r="A137" s="297"/>
      <c r="B137" s="335" t="s">
        <v>244</v>
      </c>
      <c r="C137" s="287" t="s">
        <v>245</v>
      </c>
      <c r="D137" s="332">
        <v>349429.7</v>
      </c>
      <c r="E137" s="321">
        <v>346456.1</v>
      </c>
      <c r="F137" s="302">
        <v>324248</v>
      </c>
      <c r="G137" s="167">
        <v>336298.9</v>
      </c>
      <c r="H137" s="167">
        <v>352829.2</v>
      </c>
      <c r="I137" s="167">
        <v>360834.2</v>
      </c>
      <c r="J137" s="167">
        <v>381268.7</v>
      </c>
      <c r="K137" s="167">
        <v>362913.9</v>
      </c>
      <c r="L137" s="167">
        <v>364815.6</v>
      </c>
      <c r="M137" s="167">
        <v>374904.6</v>
      </c>
      <c r="N137" s="167">
        <v>388893.7</v>
      </c>
      <c r="O137" s="167">
        <v>391637</v>
      </c>
      <c r="P137" s="167">
        <v>399288.2</v>
      </c>
      <c r="Q137" s="167">
        <v>399288.2</v>
      </c>
      <c r="R137" s="167">
        <v>399288.2</v>
      </c>
      <c r="S137" s="167">
        <v>397816.6</v>
      </c>
      <c r="T137" s="167"/>
      <c r="U137" s="167"/>
      <c r="V137" s="167"/>
      <c r="W137" s="167"/>
      <c r="X137" s="167"/>
      <c r="Y137" s="167"/>
      <c r="Z137" s="167"/>
      <c r="AA137" s="167"/>
      <c r="AB137" s="164"/>
      <c r="AC137" s="164"/>
      <c r="AD137" s="167"/>
      <c r="AE137" s="167" t="e">
        <f t="shared" si="29"/>
        <v>#DIV/0!</v>
      </c>
      <c r="AF137" s="167" t="e">
        <f t="shared" si="33"/>
        <v>#DIV/0!</v>
      </c>
      <c r="AG137" s="167">
        <f t="shared" si="30"/>
        <v>0</v>
      </c>
      <c r="AH137" s="164">
        <f>AD137/$AD$167*100</f>
        <v>0</v>
      </c>
      <c r="AI137" s="167"/>
      <c r="AJ137" s="167" t="e">
        <f t="shared" si="34"/>
        <v>#DIV/0!</v>
      </c>
      <c r="AK137" s="167" t="e">
        <f t="shared" si="32"/>
        <v>#DIV/0!</v>
      </c>
      <c r="AL137" s="165">
        <f t="shared" si="25"/>
        <v>0</v>
      </c>
      <c r="AM137" s="167"/>
      <c r="AN137" s="167" t="e">
        <f t="shared" si="35"/>
        <v>#DIV/0!</v>
      </c>
      <c r="AO137" s="167" t="e">
        <f t="shared" si="36"/>
        <v>#DIV/0!</v>
      </c>
      <c r="AP137" s="167"/>
      <c r="AQ137" s="167" t="e">
        <f t="shared" si="37"/>
        <v>#DIV/0!</v>
      </c>
    </row>
    <row r="138" spans="1:43" ht="34.5" customHeight="1" x14ac:dyDescent="0.25">
      <c r="A138" s="297">
        <v>17</v>
      </c>
      <c r="B138" s="336" t="s">
        <v>246</v>
      </c>
      <c r="C138" s="305" t="s">
        <v>247</v>
      </c>
      <c r="D138" s="306" t="s">
        <v>248</v>
      </c>
      <c r="E138" s="307">
        <v>45933.2</v>
      </c>
      <c r="F138" s="302">
        <v>48294.7</v>
      </c>
      <c r="G138" s="167">
        <v>47248.7</v>
      </c>
      <c r="H138" s="167">
        <v>13291.7</v>
      </c>
      <c r="I138" s="167">
        <v>14763.6</v>
      </c>
      <c r="J138" s="167">
        <v>14873.8</v>
      </c>
      <c r="K138" s="167">
        <v>15124.7</v>
      </c>
      <c r="L138" s="167">
        <v>15124.7</v>
      </c>
      <c r="M138" s="167">
        <v>15124.7</v>
      </c>
      <c r="N138" s="167">
        <v>16267.7</v>
      </c>
      <c r="O138" s="167">
        <v>16110.8</v>
      </c>
      <c r="P138" s="167">
        <v>16750</v>
      </c>
      <c r="Q138" s="167">
        <v>16750</v>
      </c>
      <c r="R138" s="167">
        <v>16750</v>
      </c>
      <c r="S138" s="167">
        <v>16750</v>
      </c>
      <c r="T138" s="167">
        <v>18550.7</v>
      </c>
      <c r="U138" s="167">
        <v>18550.7</v>
      </c>
      <c r="V138" s="167">
        <v>18550.7</v>
      </c>
      <c r="W138" s="167">
        <v>18550.7</v>
      </c>
      <c r="X138" s="167">
        <v>18550.7</v>
      </c>
      <c r="Y138" s="167">
        <v>18550.7</v>
      </c>
      <c r="Z138" s="167">
        <v>21861.9</v>
      </c>
      <c r="AA138" s="167">
        <v>21811.8</v>
      </c>
      <c r="AB138" s="164">
        <f t="shared" si="27"/>
        <v>-50.100000000002183</v>
      </c>
      <c r="AC138" s="164">
        <f t="shared" si="28"/>
        <v>117.57939053512804</v>
      </c>
      <c r="AD138" s="167">
        <v>18550.7</v>
      </c>
      <c r="AE138" s="167">
        <f t="shared" si="29"/>
        <v>100</v>
      </c>
      <c r="AF138" s="167">
        <f t="shared" si="33"/>
        <v>84.854015433242296</v>
      </c>
      <c r="AG138" s="167">
        <f t="shared" si="30"/>
        <v>110.75044776119402</v>
      </c>
      <c r="AH138" s="164">
        <f>AD138/$AD$167*100</f>
        <v>0.22583884307576904</v>
      </c>
      <c r="AI138" s="167">
        <v>23135.4</v>
      </c>
      <c r="AJ138" s="167">
        <f t="shared" si="34"/>
        <v>124.71443126135402</v>
      </c>
      <c r="AK138" s="167">
        <f t="shared" si="32"/>
        <v>124.71443126135402</v>
      </c>
      <c r="AL138" s="165">
        <f t="shared" si="25"/>
        <v>0.33985228322874511</v>
      </c>
      <c r="AM138" s="167">
        <v>23135.4</v>
      </c>
      <c r="AN138" s="167">
        <f t="shared" si="35"/>
        <v>124.71443126135402</v>
      </c>
      <c r="AO138" s="167">
        <f t="shared" si="36"/>
        <v>100</v>
      </c>
      <c r="AP138" s="167">
        <v>23135.4</v>
      </c>
      <c r="AQ138" s="167">
        <f t="shared" si="37"/>
        <v>100</v>
      </c>
    </row>
    <row r="139" spans="1:43" ht="35.25" hidden="1" customHeight="1" x14ac:dyDescent="0.25">
      <c r="A139" s="297"/>
      <c r="B139" s="300" t="s">
        <v>1348</v>
      </c>
      <c r="C139" s="166" t="s">
        <v>1349</v>
      </c>
      <c r="D139" s="306"/>
      <c r="E139" s="307"/>
      <c r="F139" s="302"/>
      <c r="G139" s="167"/>
      <c r="H139" s="167"/>
      <c r="I139" s="167"/>
      <c r="J139" s="167"/>
      <c r="K139" s="167"/>
      <c r="L139" s="167"/>
      <c r="M139" s="167"/>
      <c r="N139" s="167"/>
      <c r="O139" s="167"/>
      <c r="P139" s="167"/>
      <c r="Q139" s="167"/>
      <c r="R139" s="167"/>
      <c r="S139" s="167"/>
      <c r="T139" s="167"/>
      <c r="U139" s="167"/>
      <c r="V139" s="167"/>
      <c r="W139" s="167"/>
      <c r="X139" s="167"/>
      <c r="Y139" s="167"/>
      <c r="Z139" s="167"/>
      <c r="AA139" s="167"/>
      <c r="AB139" s="164"/>
      <c r="AC139" s="164"/>
      <c r="AD139" s="167"/>
      <c r="AE139" s="167"/>
      <c r="AF139" s="167"/>
      <c r="AG139" s="167"/>
      <c r="AH139" s="164"/>
      <c r="AI139" s="167">
        <v>3250</v>
      </c>
      <c r="AJ139" s="167"/>
      <c r="AK139" s="167"/>
      <c r="AL139" s="165">
        <f t="shared" si="25"/>
        <v>4.7741552793270123E-2</v>
      </c>
      <c r="AM139" s="167">
        <v>3250</v>
      </c>
      <c r="AN139" s="167"/>
      <c r="AO139" s="167"/>
      <c r="AP139" s="167">
        <v>3250</v>
      </c>
      <c r="AQ139" s="167"/>
    </row>
    <row r="140" spans="1:43" ht="48" hidden="1" customHeight="1" x14ac:dyDescent="0.25">
      <c r="A140" s="297"/>
      <c r="B140" s="300" t="s">
        <v>1350</v>
      </c>
      <c r="C140" s="166" t="s">
        <v>1351</v>
      </c>
      <c r="D140" s="306"/>
      <c r="E140" s="307"/>
      <c r="F140" s="302"/>
      <c r="G140" s="167"/>
      <c r="H140" s="167"/>
      <c r="I140" s="167"/>
      <c r="J140" s="167"/>
      <c r="K140" s="167"/>
      <c r="L140" s="167"/>
      <c r="M140" s="167"/>
      <c r="N140" s="167"/>
      <c r="O140" s="167"/>
      <c r="P140" s="167"/>
      <c r="Q140" s="167"/>
      <c r="R140" s="167"/>
      <c r="S140" s="167"/>
      <c r="T140" s="167"/>
      <c r="U140" s="167"/>
      <c r="V140" s="167"/>
      <c r="W140" s="167"/>
      <c r="X140" s="167"/>
      <c r="Y140" s="167"/>
      <c r="Z140" s="167"/>
      <c r="AA140" s="167"/>
      <c r="AB140" s="164"/>
      <c r="AC140" s="164"/>
      <c r="AD140" s="167"/>
      <c r="AE140" s="167"/>
      <c r="AF140" s="167"/>
      <c r="AG140" s="167"/>
      <c r="AH140" s="164"/>
      <c r="AI140" s="167">
        <v>19735.400000000001</v>
      </c>
      <c r="AJ140" s="167"/>
      <c r="AK140" s="167"/>
      <c r="AL140" s="165">
        <f t="shared" ref="AL140:AL168" si="45">AI140/$AI$167*100</f>
        <v>0.28990727415270873</v>
      </c>
      <c r="AM140" s="167">
        <v>19735.400000000001</v>
      </c>
      <c r="AN140" s="167"/>
      <c r="AO140" s="167"/>
      <c r="AP140" s="167">
        <v>19735.400000000001</v>
      </c>
      <c r="AQ140" s="167"/>
    </row>
    <row r="141" spans="1:43" ht="48" hidden="1" customHeight="1" x14ac:dyDescent="0.25">
      <c r="A141" s="297"/>
      <c r="B141" s="300" t="s">
        <v>1352</v>
      </c>
      <c r="C141" s="166" t="s">
        <v>1353</v>
      </c>
      <c r="D141" s="306"/>
      <c r="E141" s="307"/>
      <c r="F141" s="302"/>
      <c r="G141" s="167"/>
      <c r="H141" s="167"/>
      <c r="I141" s="167"/>
      <c r="J141" s="167"/>
      <c r="K141" s="167"/>
      <c r="L141" s="167"/>
      <c r="M141" s="167"/>
      <c r="N141" s="167"/>
      <c r="O141" s="167"/>
      <c r="P141" s="167"/>
      <c r="Q141" s="167"/>
      <c r="R141" s="167"/>
      <c r="S141" s="167"/>
      <c r="T141" s="167"/>
      <c r="U141" s="167"/>
      <c r="V141" s="167"/>
      <c r="W141" s="167"/>
      <c r="X141" s="167"/>
      <c r="Y141" s="167"/>
      <c r="Z141" s="167"/>
      <c r="AA141" s="167"/>
      <c r="AB141" s="164"/>
      <c r="AC141" s="164"/>
      <c r="AD141" s="167"/>
      <c r="AE141" s="167"/>
      <c r="AF141" s="167"/>
      <c r="AG141" s="167"/>
      <c r="AH141" s="164"/>
      <c r="AI141" s="167">
        <v>150</v>
      </c>
      <c r="AJ141" s="167"/>
      <c r="AK141" s="167"/>
      <c r="AL141" s="165">
        <f t="shared" si="45"/>
        <v>2.2034562827663133E-3</v>
      </c>
      <c r="AM141" s="167">
        <v>150</v>
      </c>
      <c r="AN141" s="167"/>
      <c r="AO141" s="167"/>
      <c r="AP141" s="167">
        <v>150</v>
      </c>
      <c r="AQ141" s="167"/>
    </row>
    <row r="142" spans="1:43" ht="33.75" customHeight="1" x14ac:dyDescent="0.25">
      <c r="A142" s="297">
        <v>18</v>
      </c>
      <c r="B142" s="298" t="s">
        <v>249</v>
      </c>
      <c r="C142" s="287" t="s">
        <v>250</v>
      </c>
      <c r="D142" s="302">
        <v>260217.1</v>
      </c>
      <c r="E142" s="165">
        <v>68707.5</v>
      </c>
      <c r="F142" s="302">
        <v>177898.3</v>
      </c>
      <c r="G142" s="167">
        <v>176654.8</v>
      </c>
      <c r="H142" s="167">
        <v>126863.2</v>
      </c>
      <c r="I142" s="167">
        <v>172690.8</v>
      </c>
      <c r="J142" s="167">
        <v>151067</v>
      </c>
      <c r="K142" s="167">
        <v>247686.8</v>
      </c>
      <c r="L142" s="167">
        <v>381075.8</v>
      </c>
      <c r="M142" s="167">
        <v>324353</v>
      </c>
      <c r="N142" s="167">
        <v>356480.6</v>
      </c>
      <c r="O142" s="167">
        <v>356452.6</v>
      </c>
      <c r="P142" s="167">
        <v>463001.9</v>
      </c>
      <c r="Q142" s="167">
        <v>462690.2</v>
      </c>
      <c r="R142" s="167">
        <v>462690.2</v>
      </c>
      <c r="S142" s="167">
        <v>277260.2</v>
      </c>
      <c r="T142" s="167">
        <v>238820.5</v>
      </c>
      <c r="U142" s="167">
        <v>139635.29999999999</v>
      </c>
      <c r="V142" s="167">
        <v>107053.9</v>
      </c>
      <c r="W142" s="167">
        <v>409549.5</v>
      </c>
      <c r="X142" s="167">
        <v>348497.6</v>
      </c>
      <c r="Y142" s="167">
        <v>323462.90000000002</v>
      </c>
      <c r="Z142" s="167">
        <v>287056.2</v>
      </c>
      <c r="AA142" s="167">
        <v>419872.4</v>
      </c>
      <c r="AB142" s="164">
        <f t="shared" ref="AB142:AB167" si="46">AA142-Z142</f>
        <v>132816.20000000001</v>
      </c>
      <c r="AC142" s="164">
        <f t="shared" ref="AC142:AC167" si="47">AA142/T142*100</f>
        <v>175.81087050734757</v>
      </c>
      <c r="AD142" s="167">
        <v>323462.90000000002</v>
      </c>
      <c r="AE142" s="167">
        <f t="shared" si="29"/>
        <v>135.44184858502518</v>
      </c>
      <c r="AF142" s="167">
        <f t="shared" si="33"/>
        <v>112.68277779751841</v>
      </c>
      <c r="AG142" s="167">
        <f t="shared" si="30"/>
        <v>116.66402173842478</v>
      </c>
      <c r="AH142" s="164">
        <f>AD142/$AD$167*100</f>
        <v>3.9378830509863878</v>
      </c>
      <c r="AI142" s="167">
        <v>254095.5</v>
      </c>
      <c r="AJ142" s="167">
        <f t="shared" si="34"/>
        <v>181.9708196996032</v>
      </c>
      <c r="AK142" s="167">
        <f t="shared" si="32"/>
        <v>78.554758520992664</v>
      </c>
      <c r="AL142" s="165">
        <f t="shared" si="45"/>
        <v>3.7325888393176521</v>
      </c>
      <c r="AM142" s="167">
        <v>172187.5</v>
      </c>
      <c r="AN142" s="167">
        <f t="shared" si="35"/>
        <v>160.84187498073402</v>
      </c>
      <c r="AO142" s="167">
        <f t="shared" si="36"/>
        <v>67.764875804569542</v>
      </c>
      <c r="AP142" s="167">
        <v>155472.5</v>
      </c>
      <c r="AQ142" s="167">
        <f t="shared" si="37"/>
        <v>90.292558983666055</v>
      </c>
    </row>
    <row r="143" spans="1:43" ht="47.25" hidden="1" customHeight="1" x14ac:dyDescent="0.25">
      <c r="A143" s="297"/>
      <c r="B143" s="300" t="s">
        <v>1234</v>
      </c>
      <c r="C143" s="166" t="s">
        <v>1354</v>
      </c>
      <c r="D143" s="302"/>
      <c r="E143" s="165"/>
      <c r="F143" s="302"/>
      <c r="G143" s="167"/>
      <c r="H143" s="167"/>
      <c r="I143" s="167"/>
      <c r="J143" s="167"/>
      <c r="K143" s="167"/>
      <c r="L143" s="167"/>
      <c r="M143" s="167"/>
      <c r="N143" s="167"/>
      <c r="O143" s="167"/>
      <c r="P143" s="167"/>
      <c r="Q143" s="167"/>
      <c r="R143" s="167"/>
      <c r="S143" s="167"/>
      <c r="T143" s="167"/>
      <c r="U143" s="167"/>
      <c r="V143" s="167"/>
      <c r="W143" s="167"/>
      <c r="X143" s="167"/>
      <c r="Y143" s="167"/>
      <c r="Z143" s="167"/>
      <c r="AA143" s="167"/>
      <c r="AB143" s="164">
        <f t="shared" si="46"/>
        <v>0</v>
      </c>
      <c r="AC143" s="164" t="e">
        <f t="shared" si="47"/>
        <v>#DIV/0!</v>
      </c>
      <c r="AD143" s="167"/>
      <c r="AE143" s="167"/>
      <c r="AF143" s="167"/>
      <c r="AG143" s="167"/>
      <c r="AH143" s="164"/>
      <c r="AI143" s="167">
        <v>34</v>
      </c>
      <c r="AJ143" s="167"/>
      <c r="AK143" s="167"/>
      <c r="AL143" s="165">
        <f t="shared" si="45"/>
        <v>4.9945009076036431E-4</v>
      </c>
      <c r="AM143" s="167">
        <v>34</v>
      </c>
      <c r="AN143" s="167"/>
      <c r="AO143" s="167"/>
      <c r="AP143" s="167">
        <v>34</v>
      </c>
      <c r="AQ143" s="167"/>
    </row>
    <row r="144" spans="1:43" ht="47.25" hidden="1" customHeight="1" x14ac:dyDescent="0.25">
      <c r="A144" s="297"/>
      <c r="B144" s="300" t="s">
        <v>1355</v>
      </c>
      <c r="C144" s="166" t="s">
        <v>1356</v>
      </c>
      <c r="D144" s="302"/>
      <c r="E144" s="165"/>
      <c r="F144" s="302"/>
      <c r="G144" s="167"/>
      <c r="H144" s="167"/>
      <c r="I144" s="167"/>
      <c r="J144" s="167"/>
      <c r="K144" s="167"/>
      <c r="L144" s="167"/>
      <c r="M144" s="167"/>
      <c r="N144" s="167"/>
      <c r="O144" s="167"/>
      <c r="P144" s="167"/>
      <c r="Q144" s="167"/>
      <c r="R144" s="167"/>
      <c r="S144" s="167"/>
      <c r="T144" s="167"/>
      <c r="U144" s="167"/>
      <c r="V144" s="167"/>
      <c r="W144" s="167"/>
      <c r="X144" s="167"/>
      <c r="Y144" s="167"/>
      <c r="Z144" s="167"/>
      <c r="AA144" s="167"/>
      <c r="AB144" s="164"/>
      <c r="AC144" s="164"/>
      <c r="AD144" s="167"/>
      <c r="AE144" s="167"/>
      <c r="AF144" s="167"/>
      <c r="AG144" s="167"/>
      <c r="AH144" s="164"/>
      <c r="AI144" s="167">
        <v>188860.7</v>
      </c>
      <c r="AJ144" s="167"/>
      <c r="AK144" s="167"/>
      <c r="AL144" s="165">
        <f t="shared" si="45"/>
        <v>2.7743086398842927</v>
      </c>
      <c r="AM144" s="167">
        <v>106952.7</v>
      </c>
      <c r="AN144" s="167"/>
      <c r="AO144" s="167"/>
      <c r="AP144" s="167">
        <v>90237.7</v>
      </c>
      <c r="AQ144" s="167"/>
    </row>
    <row r="145" spans="1:43" ht="33.75" hidden="1" customHeight="1" x14ac:dyDescent="0.25">
      <c r="A145" s="297"/>
      <c r="B145" s="300" t="s">
        <v>1357</v>
      </c>
      <c r="C145" s="166" t="s">
        <v>1358</v>
      </c>
      <c r="D145" s="302"/>
      <c r="E145" s="165"/>
      <c r="F145" s="302"/>
      <c r="G145" s="167"/>
      <c r="H145" s="167"/>
      <c r="I145" s="167"/>
      <c r="J145" s="167"/>
      <c r="K145" s="167"/>
      <c r="L145" s="167"/>
      <c r="M145" s="167"/>
      <c r="N145" s="167"/>
      <c r="O145" s="167"/>
      <c r="P145" s="167"/>
      <c r="Q145" s="167"/>
      <c r="R145" s="167"/>
      <c r="S145" s="167"/>
      <c r="T145" s="167"/>
      <c r="U145" s="167"/>
      <c r="V145" s="167"/>
      <c r="W145" s="167"/>
      <c r="X145" s="167"/>
      <c r="Y145" s="167"/>
      <c r="Z145" s="167"/>
      <c r="AA145" s="167"/>
      <c r="AB145" s="164"/>
      <c r="AC145" s="164"/>
      <c r="AD145" s="167"/>
      <c r="AE145" s="167"/>
      <c r="AF145" s="167"/>
      <c r="AG145" s="167"/>
      <c r="AH145" s="164"/>
      <c r="AI145" s="167">
        <v>3481.5</v>
      </c>
      <c r="AJ145" s="167"/>
      <c r="AK145" s="167"/>
      <c r="AL145" s="165">
        <f t="shared" si="45"/>
        <v>5.1142220323006138E-2</v>
      </c>
      <c r="AM145" s="167">
        <v>3481.5</v>
      </c>
      <c r="AN145" s="167"/>
      <c r="AO145" s="167"/>
      <c r="AP145" s="167">
        <v>3481.5</v>
      </c>
      <c r="AQ145" s="167"/>
    </row>
    <row r="146" spans="1:43" ht="47.25" hidden="1" customHeight="1" x14ac:dyDescent="0.25">
      <c r="A146" s="297"/>
      <c r="B146" s="300" t="s">
        <v>1359</v>
      </c>
      <c r="C146" s="166" t="s">
        <v>1360</v>
      </c>
      <c r="D146" s="302"/>
      <c r="E146" s="165"/>
      <c r="F146" s="302"/>
      <c r="G146" s="167"/>
      <c r="H146" s="167"/>
      <c r="I146" s="167"/>
      <c r="J146" s="167"/>
      <c r="K146" s="167"/>
      <c r="L146" s="167"/>
      <c r="M146" s="167"/>
      <c r="N146" s="167"/>
      <c r="O146" s="167"/>
      <c r="P146" s="167"/>
      <c r="Q146" s="167"/>
      <c r="R146" s="167"/>
      <c r="S146" s="167"/>
      <c r="T146" s="167"/>
      <c r="U146" s="167"/>
      <c r="V146" s="167"/>
      <c r="W146" s="167"/>
      <c r="X146" s="167"/>
      <c r="Y146" s="167"/>
      <c r="Z146" s="167"/>
      <c r="AA146" s="167"/>
      <c r="AB146" s="164"/>
      <c r="AC146" s="164"/>
      <c r="AD146" s="167"/>
      <c r="AE146" s="167"/>
      <c r="AF146" s="167"/>
      <c r="AG146" s="167"/>
      <c r="AH146" s="164"/>
      <c r="AI146" s="167">
        <v>59445.599999999999</v>
      </c>
      <c r="AJ146" s="167"/>
      <c r="AK146" s="167"/>
      <c r="AL146" s="165">
        <f t="shared" si="45"/>
        <v>0.87323853868542112</v>
      </c>
      <c r="AM146" s="167">
        <v>59445.599999999999</v>
      </c>
      <c r="AN146" s="167"/>
      <c r="AO146" s="167"/>
      <c r="AP146" s="167">
        <v>59445.599999999999</v>
      </c>
      <c r="AQ146" s="167"/>
    </row>
    <row r="147" spans="1:43" ht="47.25" hidden="1" customHeight="1" x14ac:dyDescent="0.25">
      <c r="A147" s="297"/>
      <c r="B147" s="300" t="s">
        <v>1361</v>
      </c>
      <c r="C147" s="166" t="s">
        <v>1362</v>
      </c>
      <c r="D147" s="302"/>
      <c r="E147" s="165"/>
      <c r="F147" s="302"/>
      <c r="G147" s="167"/>
      <c r="H147" s="167"/>
      <c r="I147" s="167"/>
      <c r="J147" s="167"/>
      <c r="K147" s="167"/>
      <c r="L147" s="167"/>
      <c r="M147" s="167"/>
      <c r="N147" s="167"/>
      <c r="O147" s="167"/>
      <c r="P147" s="167"/>
      <c r="Q147" s="167"/>
      <c r="R147" s="167"/>
      <c r="S147" s="167"/>
      <c r="T147" s="167"/>
      <c r="U147" s="167"/>
      <c r="V147" s="167"/>
      <c r="W147" s="167"/>
      <c r="X147" s="167"/>
      <c r="Y147" s="167"/>
      <c r="Z147" s="167"/>
      <c r="AA147" s="167"/>
      <c r="AB147" s="164"/>
      <c r="AC147" s="164"/>
      <c r="AD147" s="167"/>
      <c r="AE147" s="167"/>
      <c r="AF147" s="167"/>
      <c r="AG147" s="167"/>
      <c r="AH147" s="164"/>
      <c r="AI147" s="167">
        <v>2273.6999999999998</v>
      </c>
      <c r="AJ147" s="167"/>
      <c r="AK147" s="167"/>
      <c r="AL147" s="165">
        <f t="shared" si="45"/>
        <v>3.3399990334171778E-2</v>
      </c>
      <c r="AM147" s="167">
        <v>2273.6999999999998</v>
      </c>
      <c r="AN147" s="167"/>
      <c r="AO147" s="167"/>
      <c r="AP147" s="167">
        <v>2273.6999999999998</v>
      </c>
      <c r="AQ147" s="167"/>
    </row>
    <row r="148" spans="1:43" ht="59.25" customHeight="1" x14ac:dyDescent="0.25">
      <c r="A148" s="297">
        <v>19</v>
      </c>
      <c r="B148" s="337" t="s">
        <v>251</v>
      </c>
      <c r="C148" s="299" t="s">
        <v>252</v>
      </c>
      <c r="D148" s="165">
        <f>D152+D153+D155</f>
        <v>11724.1</v>
      </c>
      <c r="E148" s="165">
        <f>E152+E153+E155</f>
        <v>10228.199999999999</v>
      </c>
      <c r="F148" s="315">
        <f>F152+F153+F155</f>
        <v>22298.000000000004</v>
      </c>
      <c r="G148" s="315">
        <f>G152+G153+G155</f>
        <v>23117.200000000001</v>
      </c>
      <c r="H148" s="315">
        <f>H152+H153+H155</f>
        <v>27154.9</v>
      </c>
      <c r="I148" s="165">
        <v>41465.5</v>
      </c>
      <c r="J148" s="165">
        <f>J152+J153+J155</f>
        <v>50217.8</v>
      </c>
      <c r="K148" s="165">
        <f>K152+K153+K155</f>
        <v>36765.5</v>
      </c>
      <c r="L148" s="165">
        <f>L152+L153+L155</f>
        <v>38218.1</v>
      </c>
      <c r="M148" s="165">
        <f t="shared" ref="M148:S148" si="48">M152+M153</f>
        <v>63096.4</v>
      </c>
      <c r="N148" s="165">
        <f t="shared" si="48"/>
        <v>63206</v>
      </c>
      <c r="O148" s="165">
        <f t="shared" si="48"/>
        <v>67744.3</v>
      </c>
      <c r="P148" s="165">
        <f t="shared" si="48"/>
        <v>62454.400000000001</v>
      </c>
      <c r="Q148" s="165">
        <f t="shared" si="48"/>
        <v>62769</v>
      </c>
      <c r="R148" s="165">
        <f t="shared" si="48"/>
        <v>62769</v>
      </c>
      <c r="S148" s="165">
        <f t="shared" si="48"/>
        <v>60382.6</v>
      </c>
      <c r="T148" s="165">
        <v>48817.1</v>
      </c>
      <c r="U148" s="165">
        <v>24261.7</v>
      </c>
      <c r="V148" s="165">
        <v>24325.1</v>
      </c>
      <c r="W148" s="165">
        <v>89342.3</v>
      </c>
      <c r="X148" s="165">
        <v>118136.5</v>
      </c>
      <c r="Y148" s="165">
        <v>108184</v>
      </c>
      <c r="Z148" s="165">
        <v>99443.1</v>
      </c>
      <c r="AA148" s="165">
        <v>79347.399999999994</v>
      </c>
      <c r="AB148" s="164">
        <f t="shared" si="46"/>
        <v>-20095.700000000012</v>
      </c>
      <c r="AC148" s="164">
        <f t="shared" si="47"/>
        <v>162.54017547130002</v>
      </c>
      <c r="AD148" s="165">
        <v>108184</v>
      </c>
      <c r="AE148" s="165">
        <f t="shared" si="29"/>
        <v>221.61086996155035</v>
      </c>
      <c r="AF148" s="165">
        <f t="shared" si="33"/>
        <v>108.78985067842817</v>
      </c>
      <c r="AG148" s="165">
        <f t="shared" si="30"/>
        <v>179.16419630820798</v>
      </c>
      <c r="AH148" s="164">
        <f>AD148/$AD$167*100</f>
        <v>1.3170473027599496</v>
      </c>
      <c r="AI148" s="165">
        <v>61086.6</v>
      </c>
      <c r="AJ148" s="165">
        <f t="shared" si="34"/>
        <v>251.78202681592796</v>
      </c>
      <c r="AK148" s="165">
        <f t="shared" si="32"/>
        <v>56.465466242697623</v>
      </c>
      <c r="AL148" s="165">
        <f t="shared" si="45"/>
        <v>0.8973443504188845</v>
      </c>
      <c r="AM148" s="165">
        <v>28526</v>
      </c>
      <c r="AN148" s="165">
        <f t="shared" si="35"/>
        <v>117.26981595142468</v>
      </c>
      <c r="AO148" s="165">
        <f t="shared" si="36"/>
        <v>46.697639089423873</v>
      </c>
      <c r="AP148" s="165">
        <v>28526</v>
      </c>
      <c r="AQ148" s="165">
        <f t="shared" si="37"/>
        <v>100</v>
      </c>
    </row>
    <row r="149" spans="1:43" ht="33" hidden="1" customHeight="1" x14ac:dyDescent="0.25">
      <c r="A149" s="297"/>
      <c r="B149" s="300" t="s">
        <v>1234</v>
      </c>
      <c r="C149" s="166" t="s">
        <v>1363</v>
      </c>
      <c r="D149" s="165"/>
      <c r="E149" s="165"/>
      <c r="F149" s="315"/>
      <c r="G149" s="315"/>
      <c r="H149" s="315"/>
      <c r="I149" s="165"/>
      <c r="J149" s="165"/>
      <c r="K149" s="165"/>
      <c r="L149" s="165"/>
      <c r="M149" s="165"/>
      <c r="N149" s="165"/>
      <c r="O149" s="165"/>
      <c r="P149" s="165"/>
      <c r="Q149" s="165"/>
      <c r="R149" s="165"/>
      <c r="S149" s="165"/>
      <c r="T149" s="165"/>
      <c r="U149" s="165"/>
      <c r="V149" s="165"/>
      <c r="W149" s="165"/>
      <c r="X149" s="165"/>
      <c r="Y149" s="165"/>
      <c r="Z149" s="165"/>
      <c r="AA149" s="165"/>
      <c r="AB149" s="164"/>
      <c r="AC149" s="164"/>
      <c r="AD149" s="165"/>
      <c r="AE149" s="165"/>
      <c r="AF149" s="165"/>
      <c r="AG149" s="165"/>
      <c r="AH149" s="164"/>
      <c r="AI149" s="165">
        <v>2123.1999999999998</v>
      </c>
      <c r="AJ149" s="165"/>
      <c r="AK149" s="165"/>
      <c r="AL149" s="165">
        <f t="shared" si="45"/>
        <v>3.1189189197129572E-2</v>
      </c>
      <c r="AM149" s="165">
        <v>2123.1999999999998</v>
      </c>
      <c r="AN149" s="165"/>
      <c r="AO149" s="165"/>
      <c r="AP149" s="165">
        <v>2123.1999999999998</v>
      </c>
      <c r="AQ149" s="165"/>
    </row>
    <row r="150" spans="1:43" ht="25.5" hidden="1" customHeight="1" x14ac:dyDescent="0.25">
      <c r="A150" s="297"/>
      <c r="B150" s="300" t="s">
        <v>1364</v>
      </c>
      <c r="C150" s="166" t="s">
        <v>1365</v>
      </c>
      <c r="D150" s="165"/>
      <c r="E150" s="165"/>
      <c r="F150" s="315"/>
      <c r="G150" s="315"/>
      <c r="H150" s="31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  <c r="Z150" s="165"/>
      <c r="AA150" s="165"/>
      <c r="AB150" s="164"/>
      <c r="AC150" s="164"/>
      <c r="AD150" s="165"/>
      <c r="AE150" s="165"/>
      <c r="AF150" s="165"/>
      <c r="AG150" s="165"/>
      <c r="AH150" s="164"/>
      <c r="AI150" s="165">
        <v>160</v>
      </c>
      <c r="AJ150" s="165"/>
      <c r="AK150" s="165"/>
      <c r="AL150" s="165">
        <f t="shared" si="45"/>
        <v>2.3503533682840676E-3</v>
      </c>
      <c r="AM150" s="165">
        <v>100</v>
      </c>
      <c r="AN150" s="165"/>
      <c r="AO150" s="165"/>
      <c r="AP150" s="165">
        <v>100</v>
      </c>
      <c r="AQ150" s="165"/>
    </row>
    <row r="151" spans="1:43" ht="60" hidden="1" customHeight="1" x14ac:dyDescent="0.25">
      <c r="A151" s="297"/>
      <c r="B151" s="300" t="s">
        <v>1366</v>
      </c>
      <c r="C151" s="166" t="s">
        <v>1367</v>
      </c>
      <c r="D151" s="165"/>
      <c r="E151" s="165"/>
      <c r="F151" s="315"/>
      <c r="G151" s="315"/>
      <c r="H151" s="315"/>
      <c r="I151" s="165"/>
      <c r="J151" s="165"/>
      <c r="K151" s="165"/>
      <c r="L151" s="165"/>
      <c r="M151" s="165"/>
      <c r="N151" s="165"/>
      <c r="O151" s="165"/>
      <c r="P151" s="165"/>
      <c r="Q151" s="165"/>
      <c r="R151" s="165"/>
      <c r="S151" s="165"/>
      <c r="T151" s="165"/>
      <c r="U151" s="165"/>
      <c r="V151" s="165"/>
      <c r="W151" s="165"/>
      <c r="X151" s="165"/>
      <c r="Y151" s="165"/>
      <c r="Z151" s="165"/>
      <c r="AA151" s="165"/>
      <c r="AB151" s="164"/>
      <c r="AC151" s="164"/>
      <c r="AD151" s="165"/>
      <c r="AE151" s="165"/>
      <c r="AF151" s="165"/>
      <c r="AG151" s="165"/>
      <c r="AH151" s="164"/>
      <c r="AI151" s="165">
        <v>58803.4</v>
      </c>
      <c r="AJ151" s="165"/>
      <c r="AK151" s="165"/>
      <c r="AL151" s="165">
        <f t="shared" si="45"/>
        <v>0.86380480785347091</v>
      </c>
      <c r="AM151" s="165">
        <v>26302.799999999999</v>
      </c>
      <c r="AN151" s="165"/>
      <c r="AO151" s="165"/>
      <c r="AP151" s="165">
        <v>26302.799999999999</v>
      </c>
      <c r="AQ151" s="165"/>
    </row>
    <row r="152" spans="1:43" ht="33" hidden="1" customHeight="1" x14ac:dyDescent="0.25">
      <c r="A152" s="297"/>
      <c r="B152" s="338" t="s">
        <v>66</v>
      </c>
      <c r="C152" s="339" t="s">
        <v>253</v>
      </c>
      <c r="D152" s="340">
        <v>1505.2</v>
      </c>
      <c r="E152" s="341">
        <v>1695.8</v>
      </c>
      <c r="F152" s="302">
        <v>1769.2</v>
      </c>
      <c r="G152" s="167">
        <v>1597.7</v>
      </c>
      <c r="H152" s="167">
        <v>1609</v>
      </c>
      <c r="I152" s="167">
        <v>1574.1</v>
      </c>
      <c r="J152" s="167">
        <v>1973.1</v>
      </c>
      <c r="K152" s="167">
        <v>2055.5</v>
      </c>
      <c r="L152" s="167">
        <v>2055.5</v>
      </c>
      <c r="M152" s="167">
        <v>2055.5</v>
      </c>
      <c r="N152" s="167">
        <v>2055.5</v>
      </c>
      <c r="O152" s="167">
        <v>2055.5</v>
      </c>
      <c r="P152" s="167">
        <v>2055.5</v>
      </c>
      <c r="Q152" s="167">
        <v>2096.6999999999998</v>
      </c>
      <c r="R152" s="167">
        <v>2096.6999999999998</v>
      </c>
      <c r="S152" s="167">
        <v>2096.6999999999998</v>
      </c>
      <c r="T152" s="167"/>
      <c r="U152" s="167"/>
      <c r="V152" s="167"/>
      <c r="W152" s="167"/>
      <c r="X152" s="167"/>
      <c r="Y152" s="167"/>
      <c r="Z152" s="167"/>
      <c r="AA152" s="167"/>
      <c r="AB152" s="164"/>
      <c r="AC152" s="164"/>
      <c r="AD152" s="167"/>
      <c r="AE152" s="167" t="e">
        <f t="shared" si="29"/>
        <v>#DIV/0!</v>
      </c>
      <c r="AF152" s="167" t="e">
        <f t="shared" si="33"/>
        <v>#DIV/0!</v>
      </c>
      <c r="AG152" s="167">
        <f t="shared" si="30"/>
        <v>0</v>
      </c>
      <c r="AH152" s="164">
        <f>AD152/$AD$167*100</f>
        <v>0</v>
      </c>
      <c r="AI152" s="167"/>
      <c r="AJ152" s="167" t="e">
        <f t="shared" si="34"/>
        <v>#DIV/0!</v>
      </c>
      <c r="AK152" s="167" t="e">
        <f t="shared" si="32"/>
        <v>#DIV/0!</v>
      </c>
      <c r="AL152" s="165">
        <f t="shared" si="45"/>
        <v>0</v>
      </c>
      <c r="AM152" s="167"/>
      <c r="AN152" s="167" t="e">
        <f t="shared" si="35"/>
        <v>#DIV/0!</v>
      </c>
      <c r="AO152" s="167" t="e">
        <f t="shared" si="36"/>
        <v>#DIV/0!</v>
      </c>
      <c r="AP152" s="167"/>
      <c r="AQ152" s="167" t="e">
        <f t="shared" si="37"/>
        <v>#DIV/0!</v>
      </c>
    </row>
    <row r="153" spans="1:43" ht="33" hidden="1" customHeight="1" x14ac:dyDescent="0.25">
      <c r="A153" s="297"/>
      <c r="B153" s="338" t="s">
        <v>67</v>
      </c>
      <c r="C153" s="299" t="s">
        <v>254</v>
      </c>
      <c r="D153" s="301" t="s">
        <v>255</v>
      </c>
      <c r="E153" s="165">
        <v>8305</v>
      </c>
      <c r="F153" s="302">
        <v>20116.900000000001</v>
      </c>
      <c r="G153" s="167">
        <v>21426.7</v>
      </c>
      <c r="H153" s="167">
        <v>25279</v>
      </c>
      <c r="I153" s="167">
        <v>39634.400000000001</v>
      </c>
      <c r="J153" s="167">
        <v>47976.800000000003</v>
      </c>
      <c r="K153" s="167">
        <v>34710</v>
      </c>
      <c r="L153" s="167">
        <v>36162.6</v>
      </c>
      <c r="M153" s="167">
        <v>61040.9</v>
      </c>
      <c r="N153" s="167">
        <v>61150.5</v>
      </c>
      <c r="O153" s="167">
        <v>65688.800000000003</v>
      </c>
      <c r="P153" s="167">
        <v>60398.9</v>
      </c>
      <c r="Q153" s="167">
        <v>60672.3</v>
      </c>
      <c r="R153" s="167">
        <v>60672.3</v>
      </c>
      <c r="S153" s="167">
        <v>58285.9</v>
      </c>
      <c r="T153" s="167"/>
      <c r="U153" s="167"/>
      <c r="V153" s="167"/>
      <c r="W153" s="167"/>
      <c r="X153" s="167"/>
      <c r="Y153" s="167"/>
      <c r="Z153" s="167"/>
      <c r="AA153" s="167"/>
      <c r="AB153" s="164"/>
      <c r="AC153" s="164"/>
      <c r="AD153" s="167"/>
      <c r="AE153" s="167" t="e">
        <f t="shared" si="29"/>
        <v>#DIV/0!</v>
      </c>
      <c r="AF153" s="167" t="e">
        <f t="shared" si="33"/>
        <v>#DIV/0!</v>
      </c>
      <c r="AG153" s="167">
        <f t="shared" si="30"/>
        <v>0</v>
      </c>
      <c r="AH153" s="164">
        <f>AD153/$AD$167*100</f>
        <v>0</v>
      </c>
      <c r="AI153" s="167"/>
      <c r="AJ153" s="167" t="e">
        <f t="shared" si="34"/>
        <v>#DIV/0!</v>
      </c>
      <c r="AK153" s="167" t="e">
        <f t="shared" si="32"/>
        <v>#DIV/0!</v>
      </c>
      <c r="AL153" s="165">
        <f t="shared" si="45"/>
        <v>0</v>
      </c>
      <c r="AM153" s="167"/>
      <c r="AN153" s="167" t="e">
        <f t="shared" si="35"/>
        <v>#DIV/0!</v>
      </c>
      <c r="AO153" s="167" t="e">
        <f t="shared" si="36"/>
        <v>#DIV/0!</v>
      </c>
      <c r="AP153" s="167"/>
      <c r="AQ153" s="167" t="e">
        <f t="shared" si="37"/>
        <v>#DIV/0!</v>
      </c>
    </row>
    <row r="154" spans="1:43" ht="45.75" hidden="1" customHeight="1" x14ac:dyDescent="0.25">
      <c r="A154" s="297"/>
      <c r="B154" s="298" t="s">
        <v>256</v>
      </c>
      <c r="C154" s="299" t="s">
        <v>257</v>
      </c>
      <c r="D154" s="301"/>
      <c r="E154" s="165"/>
      <c r="F154" s="302"/>
      <c r="G154" s="167"/>
      <c r="H154" s="167"/>
      <c r="I154" s="167"/>
      <c r="J154" s="167"/>
      <c r="K154" s="167"/>
      <c r="L154" s="167"/>
      <c r="M154" s="167"/>
      <c r="N154" s="167"/>
      <c r="O154" s="167"/>
      <c r="P154" s="167"/>
      <c r="Q154" s="167"/>
      <c r="R154" s="167"/>
      <c r="S154" s="167"/>
      <c r="T154" s="167"/>
      <c r="U154" s="167"/>
      <c r="V154" s="167"/>
      <c r="W154" s="167"/>
      <c r="X154" s="167"/>
      <c r="Y154" s="167"/>
      <c r="Z154" s="167"/>
      <c r="AA154" s="167"/>
      <c r="AB154" s="164"/>
      <c r="AC154" s="164"/>
      <c r="AD154" s="167"/>
      <c r="AE154" s="167" t="e">
        <f t="shared" ref="AE154:AE168" si="49">AD154/T154*100</f>
        <v>#DIV/0!</v>
      </c>
      <c r="AF154" s="167" t="e">
        <f t="shared" si="33"/>
        <v>#DIV/0!</v>
      </c>
      <c r="AG154" s="167" t="e">
        <f t="shared" ref="AG154:AG161" si="50">AD154/S154*100</f>
        <v>#DIV/0!</v>
      </c>
      <c r="AH154" s="164">
        <f>AD154/$AD$167*100</f>
        <v>0</v>
      </c>
      <c r="AI154" s="167"/>
      <c r="AJ154" s="167" t="e">
        <f t="shared" si="34"/>
        <v>#DIV/0!</v>
      </c>
      <c r="AK154" s="167" t="e">
        <f t="shared" ref="AK154:AK168" si="51">AI154/AD154*100</f>
        <v>#DIV/0!</v>
      </c>
      <c r="AL154" s="165">
        <f t="shared" si="45"/>
        <v>0</v>
      </c>
      <c r="AM154" s="167"/>
      <c r="AN154" s="167" t="e">
        <f t="shared" si="35"/>
        <v>#DIV/0!</v>
      </c>
      <c r="AO154" s="167" t="e">
        <f t="shared" si="36"/>
        <v>#DIV/0!</v>
      </c>
      <c r="AP154" s="167"/>
      <c r="AQ154" s="167" t="e">
        <f t="shared" si="37"/>
        <v>#DIV/0!</v>
      </c>
    </row>
    <row r="155" spans="1:43" ht="32.25" hidden="1" customHeight="1" x14ac:dyDescent="0.25">
      <c r="A155" s="297"/>
      <c r="B155" s="298" t="s">
        <v>290</v>
      </c>
      <c r="C155" s="299" t="s">
        <v>257</v>
      </c>
      <c r="D155" s="301"/>
      <c r="E155" s="165">
        <v>227.4</v>
      </c>
      <c r="F155" s="302">
        <v>411.9</v>
      </c>
      <c r="G155" s="167">
        <v>92.8</v>
      </c>
      <c r="H155" s="167">
        <v>266.89999999999998</v>
      </c>
      <c r="I155" s="167">
        <v>257</v>
      </c>
      <c r="J155" s="167">
        <v>267.89999999999998</v>
      </c>
      <c r="K155" s="167"/>
      <c r="L155" s="167"/>
      <c r="M155" s="167"/>
      <c r="N155" s="167"/>
      <c r="O155" s="167"/>
      <c r="P155" s="167"/>
      <c r="Q155" s="167"/>
      <c r="R155" s="167"/>
      <c r="S155" s="167"/>
      <c r="T155" s="167"/>
      <c r="U155" s="167"/>
      <c r="V155" s="167"/>
      <c r="W155" s="167"/>
      <c r="X155" s="167"/>
      <c r="Y155" s="167"/>
      <c r="Z155" s="167"/>
      <c r="AA155" s="167"/>
      <c r="AB155" s="164"/>
      <c r="AC155" s="164"/>
      <c r="AD155" s="167"/>
      <c r="AE155" s="167" t="e">
        <f t="shared" si="49"/>
        <v>#DIV/0!</v>
      </c>
      <c r="AF155" s="167" t="e">
        <f t="shared" si="33"/>
        <v>#DIV/0!</v>
      </c>
      <c r="AG155" s="167" t="e">
        <f t="shared" si="50"/>
        <v>#DIV/0!</v>
      </c>
      <c r="AH155" s="164">
        <f>AD155/$AD$167*100</f>
        <v>0</v>
      </c>
      <c r="AI155" s="167"/>
      <c r="AJ155" s="167" t="e">
        <f t="shared" si="34"/>
        <v>#DIV/0!</v>
      </c>
      <c r="AK155" s="167" t="e">
        <f t="shared" si="51"/>
        <v>#DIV/0!</v>
      </c>
      <c r="AL155" s="165">
        <f t="shared" si="45"/>
        <v>0</v>
      </c>
      <c r="AM155" s="167"/>
      <c r="AN155" s="167" t="e">
        <f t="shared" si="35"/>
        <v>#DIV/0!</v>
      </c>
      <c r="AO155" s="167" t="e">
        <f t="shared" si="36"/>
        <v>#DIV/0!</v>
      </c>
      <c r="AP155" s="167"/>
      <c r="AQ155" s="167" t="e">
        <f t="shared" si="37"/>
        <v>#DIV/0!</v>
      </c>
    </row>
    <row r="156" spans="1:43" ht="51.75" customHeight="1" x14ac:dyDescent="0.25">
      <c r="A156" s="297">
        <v>20</v>
      </c>
      <c r="B156" s="298" t="s">
        <v>258</v>
      </c>
      <c r="C156" s="299" t="s">
        <v>259</v>
      </c>
      <c r="D156" s="301"/>
      <c r="E156" s="165"/>
      <c r="F156" s="302">
        <v>790.8</v>
      </c>
      <c r="G156" s="167">
        <v>500</v>
      </c>
      <c r="H156" s="167">
        <v>1296.3</v>
      </c>
      <c r="I156" s="167">
        <v>1070</v>
      </c>
      <c r="J156" s="167">
        <v>1042</v>
      </c>
      <c r="K156" s="167">
        <v>1042</v>
      </c>
      <c r="L156" s="167">
        <v>1042</v>
      </c>
      <c r="M156" s="167">
        <v>1042</v>
      </c>
      <c r="N156" s="167">
        <v>1042</v>
      </c>
      <c r="O156" s="167">
        <v>1042</v>
      </c>
      <c r="P156" s="167">
        <v>1042</v>
      </c>
      <c r="Q156" s="167">
        <v>1042</v>
      </c>
      <c r="R156" s="167">
        <v>1042</v>
      </c>
      <c r="S156" s="167">
        <v>1041.8</v>
      </c>
      <c r="T156" s="167">
        <v>1042</v>
      </c>
      <c r="U156" s="167">
        <v>1042</v>
      </c>
      <c r="V156" s="167">
        <v>1042</v>
      </c>
      <c r="W156" s="167">
        <v>1042</v>
      </c>
      <c r="X156" s="167">
        <v>1042</v>
      </c>
      <c r="Y156" s="167">
        <v>1042</v>
      </c>
      <c r="Z156" s="167">
        <v>1027</v>
      </c>
      <c r="AA156" s="167">
        <v>987</v>
      </c>
      <c r="AB156" s="164">
        <f t="shared" si="46"/>
        <v>-40</v>
      </c>
      <c r="AC156" s="164">
        <f t="shared" si="47"/>
        <v>94.72168905950096</v>
      </c>
      <c r="AD156" s="167">
        <v>1042</v>
      </c>
      <c r="AE156" s="167">
        <f t="shared" si="49"/>
        <v>100</v>
      </c>
      <c r="AF156" s="167">
        <f t="shared" si="33"/>
        <v>101.460564751704</v>
      </c>
      <c r="AG156" s="167">
        <f t="shared" si="50"/>
        <v>100.01919754271454</v>
      </c>
      <c r="AH156" s="164">
        <f>AD156/$AD$167*100</f>
        <v>1.2685455238074645E-2</v>
      </c>
      <c r="AI156" s="167">
        <v>1094</v>
      </c>
      <c r="AJ156" s="167">
        <f t="shared" si="34"/>
        <v>104.99040307101728</v>
      </c>
      <c r="AK156" s="167">
        <f t="shared" si="51"/>
        <v>104.99040307101728</v>
      </c>
      <c r="AL156" s="165">
        <f t="shared" si="45"/>
        <v>1.6070541155642312E-2</v>
      </c>
      <c r="AM156" s="167">
        <v>1094</v>
      </c>
      <c r="AN156" s="167">
        <f t="shared" si="35"/>
        <v>104.99040307101728</v>
      </c>
      <c r="AO156" s="167">
        <f t="shared" si="36"/>
        <v>100</v>
      </c>
      <c r="AP156" s="167">
        <v>1094</v>
      </c>
      <c r="AQ156" s="167">
        <f t="shared" si="37"/>
        <v>100</v>
      </c>
    </row>
    <row r="157" spans="1:43" ht="5.25" hidden="1" customHeight="1" x14ac:dyDescent="0.25">
      <c r="A157" s="297"/>
      <c r="B157" s="300" t="s">
        <v>1368</v>
      </c>
      <c r="C157" s="166" t="s">
        <v>1369</v>
      </c>
      <c r="D157" s="301"/>
      <c r="E157" s="165"/>
      <c r="F157" s="302"/>
      <c r="G157" s="167"/>
      <c r="H157" s="167"/>
      <c r="I157" s="167"/>
      <c r="J157" s="167"/>
      <c r="K157" s="167"/>
      <c r="L157" s="167"/>
      <c r="M157" s="167"/>
      <c r="N157" s="167"/>
      <c r="O157" s="167"/>
      <c r="P157" s="167"/>
      <c r="Q157" s="167"/>
      <c r="R157" s="167"/>
      <c r="S157" s="167"/>
      <c r="T157" s="167"/>
      <c r="U157" s="167"/>
      <c r="V157" s="167"/>
      <c r="W157" s="167"/>
      <c r="X157" s="167"/>
      <c r="Y157" s="167"/>
      <c r="Z157" s="167"/>
      <c r="AA157" s="167"/>
      <c r="AB157" s="164"/>
      <c r="AC157" s="164"/>
      <c r="AD157" s="167"/>
      <c r="AE157" s="167"/>
      <c r="AF157" s="167"/>
      <c r="AG157" s="167"/>
      <c r="AH157" s="164"/>
      <c r="AI157" s="167">
        <v>1094</v>
      </c>
      <c r="AJ157" s="167"/>
      <c r="AK157" s="167"/>
      <c r="AL157" s="165">
        <f t="shared" si="45"/>
        <v>1.6070541155642312E-2</v>
      </c>
      <c r="AM157" s="167">
        <v>1094</v>
      </c>
      <c r="AN157" s="167"/>
      <c r="AO157" s="167"/>
      <c r="AP157" s="167">
        <v>1094</v>
      </c>
      <c r="AQ157" s="167"/>
    </row>
    <row r="158" spans="1:43" ht="29.25" customHeight="1" x14ac:dyDescent="0.25">
      <c r="A158" s="297">
        <v>21</v>
      </c>
      <c r="B158" s="298" t="s">
        <v>260</v>
      </c>
      <c r="C158" s="299" t="s">
        <v>261</v>
      </c>
      <c r="D158" s="301"/>
      <c r="E158" s="165"/>
      <c r="F158" s="302"/>
      <c r="G158" s="167">
        <v>947</v>
      </c>
      <c r="H158" s="167">
        <v>1440</v>
      </c>
      <c r="I158" s="167">
        <v>998.9</v>
      </c>
      <c r="J158" s="167">
        <v>4643</v>
      </c>
      <c r="K158" s="167">
        <v>6832.3</v>
      </c>
      <c r="L158" s="167">
        <v>6832.3</v>
      </c>
      <c r="M158" s="167">
        <v>8212.2999999999993</v>
      </c>
      <c r="N158" s="167">
        <v>8022.3</v>
      </c>
      <c r="O158" s="167">
        <v>8022.3</v>
      </c>
      <c r="P158" s="167">
        <v>7907.8</v>
      </c>
      <c r="Q158" s="167">
        <v>7907.8</v>
      </c>
      <c r="R158" s="167">
        <v>7907.8</v>
      </c>
      <c r="S158" s="167">
        <v>7855.3</v>
      </c>
      <c r="T158" s="167">
        <v>3385.2</v>
      </c>
      <c r="U158" s="167">
        <v>2569</v>
      </c>
      <c r="V158" s="167">
        <v>2599</v>
      </c>
      <c r="W158" s="167">
        <v>4617</v>
      </c>
      <c r="X158" s="167">
        <v>4617</v>
      </c>
      <c r="Y158" s="167">
        <v>4617</v>
      </c>
      <c r="Z158" s="167">
        <v>4477</v>
      </c>
      <c r="AA158" s="167">
        <v>4398.8</v>
      </c>
      <c r="AB158" s="164">
        <f t="shared" si="46"/>
        <v>-78.199999999999818</v>
      </c>
      <c r="AC158" s="164">
        <f t="shared" si="47"/>
        <v>129.94210090984285</v>
      </c>
      <c r="AD158" s="167">
        <v>4616.8999999999996</v>
      </c>
      <c r="AE158" s="167">
        <f t="shared" si="49"/>
        <v>136.38485170743235</v>
      </c>
      <c r="AF158" s="167">
        <f t="shared" si="33"/>
        <v>103.12486039758765</v>
      </c>
      <c r="AG158" s="167">
        <f t="shared" si="50"/>
        <v>58.774330706656642</v>
      </c>
      <c r="AH158" s="164">
        <f>AD158/$AD$167*100</f>
        <v>5.6206792983365478E-2</v>
      </c>
      <c r="AI158" s="167">
        <v>5458.6</v>
      </c>
      <c r="AJ158" s="167">
        <f t="shared" si="34"/>
        <v>212.47956403269757</v>
      </c>
      <c r="AK158" s="167">
        <f t="shared" si="51"/>
        <v>118.23084753839157</v>
      </c>
      <c r="AL158" s="165">
        <f t="shared" si="45"/>
        <v>8.0185243100721323E-2</v>
      </c>
      <c r="AM158" s="167">
        <v>3360</v>
      </c>
      <c r="AN158" s="167">
        <f t="shared" si="35"/>
        <v>129.2804924971143</v>
      </c>
      <c r="AO158" s="167">
        <f t="shared" si="36"/>
        <v>61.554244678122593</v>
      </c>
      <c r="AP158" s="167">
        <v>3360</v>
      </c>
      <c r="AQ158" s="167">
        <f t="shared" si="37"/>
        <v>100</v>
      </c>
    </row>
    <row r="159" spans="1:43" ht="33" hidden="1" customHeight="1" x14ac:dyDescent="0.25">
      <c r="A159" s="297"/>
      <c r="B159" s="300" t="s">
        <v>1370</v>
      </c>
      <c r="C159" s="166" t="s">
        <v>1371</v>
      </c>
      <c r="D159" s="301"/>
      <c r="E159" s="165"/>
      <c r="F159" s="302"/>
      <c r="G159" s="167"/>
      <c r="H159" s="167"/>
      <c r="I159" s="167"/>
      <c r="J159" s="167"/>
      <c r="K159" s="167"/>
      <c r="L159" s="167"/>
      <c r="M159" s="167"/>
      <c r="N159" s="167"/>
      <c r="O159" s="167"/>
      <c r="P159" s="167"/>
      <c r="Q159" s="167"/>
      <c r="R159" s="167"/>
      <c r="S159" s="167"/>
      <c r="T159" s="167"/>
      <c r="U159" s="167"/>
      <c r="V159" s="167"/>
      <c r="W159" s="167"/>
      <c r="X159" s="167"/>
      <c r="Y159" s="167"/>
      <c r="Z159" s="167"/>
      <c r="AA159" s="167"/>
      <c r="AB159" s="164"/>
      <c r="AC159" s="164"/>
      <c r="AD159" s="167"/>
      <c r="AE159" s="167"/>
      <c r="AF159" s="167"/>
      <c r="AG159" s="167"/>
      <c r="AH159" s="164"/>
      <c r="AI159" s="167">
        <v>220</v>
      </c>
      <c r="AJ159" s="167"/>
      <c r="AK159" s="167"/>
      <c r="AL159" s="165">
        <f t="shared" si="45"/>
        <v>3.2317358813905932E-3</v>
      </c>
      <c r="AM159" s="167">
        <v>220</v>
      </c>
      <c r="AN159" s="167"/>
      <c r="AO159" s="167">
        <f t="shared" si="36"/>
        <v>100</v>
      </c>
      <c r="AP159" s="167">
        <v>220</v>
      </c>
      <c r="AQ159" s="167">
        <f t="shared" si="37"/>
        <v>100</v>
      </c>
    </row>
    <row r="160" spans="1:43" ht="33" hidden="1" customHeight="1" x14ac:dyDescent="0.25">
      <c r="A160" s="297"/>
      <c r="B160" s="300" t="s">
        <v>1372</v>
      </c>
      <c r="C160" s="166" t="s">
        <v>1373</v>
      </c>
      <c r="D160" s="301"/>
      <c r="E160" s="165"/>
      <c r="F160" s="302"/>
      <c r="G160" s="167"/>
      <c r="H160" s="167"/>
      <c r="I160" s="167"/>
      <c r="J160" s="167"/>
      <c r="K160" s="167"/>
      <c r="L160" s="167"/>
      <c r="M160" s="167"/>
      <c r="N160" s="167"/>
      <c r="O160" s="167"/>
      <c r="P160" s="167"/>
      <c r="Q160" s="167"/>
      <c r="R160" s="167"/>
      <c r="S160" s="167"/>
      <c r="T160" s="167"/>
      <c r="U160" s="167"/>
      <c r="V160" s="167"/>
      <c r="W160" s="167"/>
      <c r="X160" s="167"/>
      <c r="Y160" s="167"/>
      <c r="Z160" s="167"/>
      <c r="AA160" s="167"/>
      <c r="AB160" s="164"/>
      <c r="AC160" s="164"/>
      <c r="AD160" s="167"/>
      <c r="AE160" s="167"/>
      <c r="AF160" s="167"/>
      <c r="AG160" s="167"/>
      <c r="AH160" s="164"/>
      <c r="AI160" s="167">
        <v>5238.6000000000004</v>
      </c>
      <c r="AJ160" s="167"/>
      <c r="AK160" s="167"/>
      <c r="AL160" s="165">
        <f t="shared" si="45"/>
        <v>7.6953507219330738E-2</v>
      </c>
      <c r="AM160" s="167">
        <v>3140</v>
      </c>
      <c r="AN160" s="167"/>
      <c r="AO160" s="167">
        <f t="shared" si="36"/>
        <v>59.939678540067952</v>
      </c>
      <c r="AP160" s="167">
        <v>3140</v>
      </c>
      <c r="AQ160" s="167">
        <f t="shared" si="37"/>
        <v>100</v>
      </c>
    </row>
    <row r="161" spans="1:43" ht="27.75" customHeight="1" x14ac:dyDescent="0.25">
      <c r="A161" s="297">
        <v>22</v>
      </c>
      <c r="B161" s="298" t="s">
        <v>262</v>
      </c>
      <c r="C161" s="299" t="s">
        <v>263</v>
      </c>
      <c r="D161" s="301"/>
      <c r="E161" s="165"/>
      <c r="F161" s="302"/>
      <c r="G161" s="167">
        <v>10430</v>
      </c>
      <c r="H161" s="167">
        <v>9210.9</v>
      </c>
      <c r="I161" s="167">
        <v>25531.3</v>
      </c>
      <c r="J161" s="167">
        <v>23840.1</v>
      </c>
      <c r="K161" s="167">
        <v>3330</v>
      </c>
      <c r="L161" s="167">
        <v>4408.6000000000004</v>
      </c>
      <c r="M161" s="167">
        <v>22760.6</v>
      </c>
      <c r="N161" s="167">
        <v>22862</v>
      </c>
      <c r="O161" s="167">
        <v>23347</v>
      </c>
      <c r="P161" s="167">
        <v>23347</v>
      </c>
      <c r="Q161" s="167">
        <v>23347</v>
      </c>
      <c r="R161" s="167">
        <v>23347</v>
      </c>
      <c r="S161" s="167">
        <v>19763.3</v>
      </c>
      <c r="T161" s="167">
        <v>4798.6000000000004</v>
      </c>
      <c r="U161" s="167">
        <v>4798.6000000000004</v>
      </c>
      <c r="V161" s="167">
        <v>4798.6000000000004</v>
      </c>
      <c r="W161" s="167">
        <v>5248.6</v>
      </c>
      <c r="X161" s="167">
        <v>17462.599999999999</v>
      </c>
      <c r="Y161" s="167">
        <v>17803.099999999999</v>
      </c>
      <c r="Z161" s="167">
        <v>17788.400000000001</v>
      </c>
      <c r="AA161" s="167">
        <v>17788.400000000001</v>
      </c>
      <c r="AB161" s="164">
        <f t="shared" si="46"/>
        <v>0</v>
      </c>
      <c r="AC161" s="164">
        <f t="shared" si="47"/>
        <v>370.69978743800272</v>
      </c>
      <c r="AD161" s="167">
        <v>17803.099999999999</v>
      </c>
      <c r="AE161" s="167">
        <f t="shared" si="49"/>
        <v>371.00612678697951</v>
      </c>
      <c r="AF161" s="167">
        <f t="shared" si="33"/>
        <v>100.08263812372107</v>
      </c>
      <c r="AG161" s="167">
        <f t="shared" si="50"/>
        <v>90.08161592446605</v>
      </c>
      <c r="AH161" s="164">
        <f>AD161/$AD$167*100</f>
        <v>0.21673745503739608</v>
      </c>
      <c r="AI161" s="167">
        <v>4815.5</v>
      </c>
      <c r="AJ161" s="167">
        <f t="shared" si="34"/>
        <v>100.35218605426581</v>
      </c>
      <c r="AK161" s="167">
        <f t="shared" si="51"/>
        <v>27.048660064820172</v>
      </c>
      <c r="AL161" s="165">
        <f t="shared" si="45"/>
        <v>7.0738291531074554E-2</v>
      </c>
      <c r="AM161" s="167">
        <v>4815.5</v>
      </c>
      <c r="AN161" s="167">
        <f t="shared" si="35"/>
        <v>100.35218605426581</v>
      </c>
      <c r="AO161" s="167">
        <f t="shared" si="36"/>
        <v>100</v>
      </c>
      <c r="AP161" s="167">
        <v>4815.5</v>
      </c>
      <c r="AQ161" s="167">
        <f t="shared" si="37"/>
        <v>100</v>
      </c>
    </row>
    <row r="162" spans="1:43" ht="29.25" hidden="1" customHeight="1" x14ac:dyDescent="0.25">
      <c r="A162" s="297"/>
      <c r="B162" s="300" t="s">
        <v>1374</v>
      </c>
      <c r="C162" s="166" t="s">
        <v>1375</v>
      </c>
      <c r="D162" s="301"/>
      <c r="E162" s="165"/>
      <c r="F162" s="302"/>
      <c r="G162" s="167"/>
      <c r="H162" s="167"/>
      <c r="I162" s="167"/>
      <c r="J162" s="167"/>
      <c r="K162" s="167"/>
      <c r="L162" s="167"/>
      <c r="M162" s="167"/>
      <c r="N162" s="167"/>
      <c r="O162" s="167"/>
      <c r="P162" s="167"/>
      <c r="Q162" s="167"/>
      <c r="R162" s="167"/>
      <c r="S162" s="167"/>
      <c r="T162" s="167"/>
      <c r="U162" s="167"/>
      <c r="V162" s="167"/>
      <c r="W162" s="167"/>
      <c r="X162" s="167"/>
      <c r="Y162" s="167"/>
      <c r="Z162" s="167"/>
      <c r="AA162" s="167"/>
      <c r="AB162" s="164"/>
      <c r="AC162" s="164"/>
      <c r="AD162" s="167"/>
      <c r="AE162" s="167"/>
      <c r="AF162" s="167"/>
      <c r="AG162" s="167"/>
      <c r="AH162" s="164"/>
      <c r="AI162" s="167">
        <v>3330</v>
      </c>
      <c r="AJ162" s="167"/>
      <c r="AK162" s="167"/>
      <c r="AL162" s="165">
        <f t="shared" si="45"/>
        <v>4.8916729477412157E-2</v>
      </c>
      <c r="AM162" s="167">
        <v>3330</v>
      </c>
      <c r="AN162" s="167"/>
      <c r="AO162" s="167">
        <f t="shared" si="36"/>
        <v>100</v>
      </c>
      <c r="AP162" s="167">
        <v>3330</v>
      </c>
      <c r="AQ162" s="167">
        <f t="shared" si="37"/>
        <v>100</v>
      </c>
    </row>
    <row r="163" spans="1:43" ht="29.25" hidden="1" customHeight="1" x14ac:dyDescent="0.25">
      <c r="A163" s="297"/>
      <c r="B163" s="300" t="s">
        <v>1376</v>
      </c>
      <c r="C163" s="166" t="s">
        <v>1377</v>
      </c>
      <c r="D163" s="301"/>
      <c r="E163" s="165"/>
      <c r="F163" s="302"/>
      <c r="G163" s="167"/>
      <c r="H163" s="167"/>
      <c r="I163" s="167"/>
      <c r="J163" s="167"/>
      <c r="K163" s="167"/>
      <c r="L163" s="167"/>
      <c r="M163" s="167"/>
      <c r="N163" s="167"/>
      <c r="O163" s="167"/>
      <c r="P163" s="167"/>
      <c r="Q163" s="167"/>
      <c r="R163" s="167"/>
      <c r="S163" s="167"/>
      <c r="T163" s="167"/>
      <c r="U163" s="167"/>
      <c r="V163" s="167"/>
      <c r="W163" s="167"/>
      <c r="X163" s="167"/>
      <c r="Y163" s="167"/>
      <c r="Z163" s="167"/>
      <c r="AA163" s="167"/>
      <c r="AB163" s="164"/>
      <c r="AC163" s="164"/>
      <c r="AD163" s="167"/>
      <c r="AE163" s="167"/>
      <c r="AF163" s="167"/>
      <c r="AG163" s="167"/>
      <c r="AH163" s="164"/>
      <c r="AI163" s="167">
        <v>1485.5</v>
      </c>
      <c r="AJ163" s="167"/>
      <c r="AK163" s="167"/>
      <c r="AL163" s="165">
        <f t="shared" si="45"/>
        <v>2.182156205366239E-2</v>
      </c>
      <c r="AM163" s="167">
        <v>1485</v>
      </c>
      <c r="AN163" s="167"/>
      <c r="AO163" s="167">
        <f t="shared" si="36"/>
        <v>99.966341299225846</v>
      </c>
      <c r="AP163" s="167">
        <v>1485</v>
      </c>
      <c r="AQ163" s="167">
        <f t="shared" si="37"/>
        <v>100</v>
      </c>
    </row>
    <row r="164" spans="1:43" ht="26.25" customHeight="1" x14ac:dyDescent="0.25">
      <c r="A164" s="297">
        <v>23</v>
      </c>
      <c r="B164" s="298" t="s">
        <v>323</v>
      </c>
      <c r="C164" s="299" t="s">
        <v>324</v>
      </c>
      <c r="D164" s="301"/>
      <c r="E164" s="165"/>
      <c r="F164" s="302"/>
      <c r="G164" s="167"/>
      <c r="H164" s="167"/>
      <c r="I164" s="167"/>
      <c r="J164" s="167"/>
      <c r="K164" s="167"/>
      <c r="L164" s="167"/>
      <c r="M164" s="167"/>
      <c r="N164" s="167"/>
      <c r="O164" s="167"/>
      <c r="P164" s="167"/>
      <c r="Q164" s="167"/>
      <c r="R164" s="167"/>
      <c r="S164" s="167"/>
      <c r="T164" s="167">
        <v>528390.30000000005</v>
      </c>
      <c r="U164" s="167">
        <v>13150</v>
      </c>
      <c r="V164" s="167">
        <v>13150</v>
      </c>
      <c r="W164" s="167">
        <v>648304.1</v>
      </c>
      <c r="X164" s="167">
        <v>943496.9</v>
      </c>
      <c r="Y164" s="167">
        <v>978301.4</v>
      </c>
      <c r="Z164" s="167">
        <v>717040</v>
      </c>
      <c r="AA164" s="167">
        <v>620899.19999999995</v>
      </c>
      <c r="AB164" s="164">
        <f t="shared" si="46"/>
        <v>-96140.800000000047</v>
      </c>
      <c r="AC164" s="164">
        <f t="shared" si="47"/>
        <v>117.50768324096788</v>
      </c>
      <c r="AD164" s="167">
        <v>978301.4</v>
      </c>
      <c r="AE164" s="167">
        <f t="shared" si="49"/>
        <v>185.14749419132031</v>
      </c>
      <c r="AF164" s="167">
        <f t="shared" si="33"/>
        <v>136.43609840455204</v>
      </c>
      <c r="AG164" s="167">
        <v>100</v>
      </c>
      <c r="AH164" s="164">
        <f>AD164/$AD$167*100</f>
        <v>11.909979480850058</v>
      </c>
      <c r="AI164" s="167">
        <v>30400</v>
      </c>
      <c r="AJ164" s="167">
        <f t="shared" si="34"/>
        <v>231.17870722433457</v>
      </c>
      <c r="AK164" s="167">
        <f t="shared" si="51"/>
        <v>3.1074268114100625</v>
      </c>
      <c r="AL164" s="165">
        <f t="shared" si="45"/>
        <v>0.44656713997397285</v>
      </c>
      <c r="AM164" s="167">
        <v>14400</v>
      </c>
      <c r="AN164" s="167">
        <f t="shared" si="35"/>
        <v>109.50570342205323</v>
      </c>
      <c r="AO164" s="167">
        <f t="shared" si="36"/>
        <v>47.368421052631575</v>
      </c>
      <c r="AP164" s="167">
        <v>14400</v>
      </c>
      <c r="AQ164" s="167">
        <f t="shared" si="37"/>
        <v>100</v>
      </c>
    </row>
    <row r="165" spans="1:43" ht="30" hidden="1" customHeight="1" x14ac:dyDescent="0.25">
      <c r="A165" s="297"/>
      <c r="B165" s="300" t="s">
        <v>1378</v>
      </c>
      <c r="C165" s="166" t="s">
        <v>1379</v>
      </c>
      <c r="D165" s="301"/>
      <c r="E165" s="165"/>
      <c r="F165" s="302"/>
      <c r="G165" s="167"/>
      <c r="H165" s="167"/>
      <c r="I165" s="167"/>
      <c r="J165" s="167"/>
      <c r="K165" s="167"/>
      <c r="L165" s="167"/>
      <c r="M165" s="167"/>
      <c r="N165" s="167"/>
      <c r="O165" s="167"/>
      <c r="P165" s="167"/>
      <c r="Q165" s="167"/>
      <c r="R165" s="167"/>
      <c r="S165" s="167"/>
      <c r="T165" s="167"/>
      <c r="U165" s="167"/>
      <c r="V165" s="167"/>
      <c r="W165" s="167"/>
      <c r="X165" s="167"/>
      <c r="Y165" s="167"/>
      <c r="Z165" s="167"/>
      <c r="AA165" s="167"/>
      <c r="AB165" s="164"/>
      <c r="AC165" s="164" t="e">
        <f t="shared" si="47"/>
        <v>#DIV/0!</v>
      </c>
      <c r="AD165" s="167"/>
      <c r="AE165" s="167"/>
      <c r="AF165" s="167"/>
      <c r="AG165" s="167"/>
      <c r="AH165" s="164"/>
      <c r="AI165" s="167">
        <v>30400</v>
      </c>
      <c r="AJ165" s="167"/>
      <c r="AK165" s="167"/>
      <c r="AL165" s="165">
        <f t="shared" si="45"/>
        <v>0.44656713997397285</v>
      </c>
      <c r="AM165" s="167">
        <v>14400</v>
      </c>
      <c r="AN165" s="167"/>
      <c r="AO165" s="167">
        <f t="shared" si="36"/>
        <v>47.368421052631575</v>
      </c>
      <c r="AP165" s="167">
        <v>14400</v>
      </c>
      <c r="AQ165" s="167">
        <f t="shared" si="37"/>
        <v>100</v>
      </c>
    </row>
    <row r="166" spans="1:43" s="296" customFormat="1" ht="37.5" customHeight="1" x14ac:dyDescent="0.25">
      <c r="A166" s="293"/>
      <c r="B166" s="342" t="s">
        <v>68</v>
      </c>
      <c r="C166" s="343" t="s">
        <v>264</v>
      </c>
      <c r="D166" s="344">
        <v>68358.399999999994</v>
      </c>
      <c r="E166" s="345">
        <v>39930.800000000003</v>
      </c>
      <c r="F166" s="344">
        <f>35874.5+5670.5</f>
        <v>41545</v>
      </c>
      <c r="G166" s="164">
        <v>9992.4</v>
      </c>
      <c r="H166" s="164">
        <v>8142.7</v>
      </c>
      <c r="I166" s="164">
        <v>7650.3</v>
      </c>
      <c r="J166" s="164">
        <v>4627.7</v>
      </c>
      <c r="K166" s="164">
        <v>0</v>
      </c>
      <c r="L166" s="164">
        <v>0</v>
      </c>
      <c r="M166" s="164">
        <v>4577.3999999999996</v>
      </c>
      <c r="N166" s="164">
        <v>11302.4</v>
      </c>
      <c r="O166" s="164">
        <v>11302.4</v>
      </c>
      <c r="P166" s="164">
        <v>12342.4</v>
      </c>
      <c r="Q166" s="164">
        <v>12402.4</v>
      </c>
      <c r="R166" s="164">
        <v>12552.4</v>
      </c>
      <c r="S166" s="164">
        <v>12549.9</v>
      </c>
      <c r="T166" s="164">
        <v>24287.9</v>
      </c>
      <c r="U166" s="164">
        <v>99856</v>
      </c>
      <c r="V166" s="164">
        <v>232506.6</v>
      </c>
      <c r="W166" s="164">
        <v>39347.9</v>
      </c>
      <c r="X166" s="164">
        <v>41661.599999999999</v>
      </c>
      <c r="Y166" s="164">
        <v>45245.2</v>
      </c>
      <c r="Z166" s="164">
        <v>45740.2</v>
      </c>
      <c r="AA166" s="164">
        <v>47016.4</v>
      </c>
      <c r="AB166" s="164">
        <f t="shared" si="46"/>
        <v>1276.2000000000044</v>
      </c>
      <c r="AC166" s="164">
        <f t="shared" si="47"/>
        <v>193.57951901975881</v>
      </c>
      <c r="AD166" s="164">
        <v>45245.2</v>
      </c>
      <c r="AE166" s="164">
        <f t="shared" si="49"/>
        <v>186.2869988759835</v>
      </c>
      <c r="AF166" s="164">
        <f t="shared" si="33"/>
        <v>98.917800971574238</v>
      </c>
      <c r="AG166" s="164">
        <f t="shared" ref="AG166:AG168" si="52">AD166/S166*100</f>
        <v>360.52239460075378</v>
      </c>
      <c r="AH166" s="164">
        <f>AD166/$AD$167*100</f>
        <v>0.55082145809763439</v>
      </c>
      <c r="AI166" s="164">
        <v>45980.9</v>
      </c>
      <c r="AJ166" s="164">
        <f t="shared" si="34"/>
        <v>46.047207979490466</v>
      </c>
      <c r="AK166" s="164">
        <f t="shared" si="51"/>
        <v>101.62602883841822</v>
      </c>
      <c r="AL166" s="345">
        <f t="shared" si="45"/>
        <v>0.67544601994833053</v>
      </c>
      <c r="AM166" s="164">
        <v>227758.4</v>
      </c>
      <c r="AN166" s="164">
        <f t="shared" si="35"/>
        <v>97.957821412381406</v>
      </c>
      <c r="AO166" s="164">
        <f t="shared" si="36"/>
        <v>495.33262724305087</v>
      </c>
      <c r="AP166" s="164">
        <v>312542</v>
      </c>
      <c r="AQ166" s="164">
        <f t="shared" si="37"/>
        <v>137.22523516146936</v>
      </c>
    </row>
    <row r="167" spans="1:43" s="296" customFormat="1" ht="32.25" customHeight="1" x14ac:dyDescent="0.25">
      <c r="A167" s="293"/>
      <c r="B167" s="346" t="s">
        <v>69</v>
      </c>
      <c r="C167" s="343"/>
      <c r="D167" s="345">
        <f>D10+D166</f>
        <v>3600679.9999999995</v>
      </c>
      <c r="E167" s="345">
        <f>E10+E166</f>
        <v>3984479.6999999997</v>
      </c>
      <c r="F167" s="345">
        <f>F166+F10-0.2</f>
        <v>3651915.2</v>
      </c>
      <c r="G167" s="345">
        <f>G10+G166</f>
        <v>4514189.1000000006</v>
      </c>
      <c r="H167" s="345">
        <f>H10+H166</f>
        <v>4145048.2</v>
      </c>
      <c r="I167" s="345">
        <v>4490459.0999999996</v>
      </c>
      <c r="J167" s="345">
        <f t="shared" ref="J167:Q167" si="53">J10+J166</f>
        <v>5337701.8999999994</v>
      </c>
      <c r="K167" s="345">
        <f t="shared" si="53"/>
        <v>5621923.2000000002</v>
      </c>
      <c r="L167" s="345">
        <f t="shared" si="53"/>
        <v>5884861.799999998</v>
      </c>
      <c r="M167" s="345">
        <f t="shared" si="53"/>
        <v>5898005.4000000004</v>
      </c>
      <c r="N167" s="345">
        <f t="shared" si="53"/>
        <v>6254743.7000000002</v>
      </c>
      <c r="O167" s="345">
        <f t="shared" si="53"/>
        <v>6418317.7999999989</v>
      </c>
      <c r="P167" s="345">
        <f t="shared" si="53"/>
        <v>6763185.5000000009</v>
      </c>
      <c r="Q167" s="345">
        <f t="shared" si="53"/>
        <v>6901727.5999999996</v>
      </c>
      <c r="R167" s="345">
        <f>R10+R166-0.2</f>
        <v>6901727.5999999996</v>
      </c>
      <c r="S167" s="345">
        <f>S10+S166-0.2</f>
        <v>6237478.8999999994</v>
      </c>
      <c r="T167" s="345">
        <f t="shared" ref="T167:AD167" si="54">T10+T166</f>
        <v>6765943.3999999994</v>
      </c>
      <c r="U167" s="345">
        <f t="shared" si="54"/>
        <v>6009683.9000000004</v>
      </c>
      <c r="V167" s="345">
        <f t="shared" si="54"/>
        <v>5807521.8000000007</v>
      </c>
      <c r="W167" s="345">
        <f t="shared" si="54"/>
        <v>7437997.7000000002</v>
      </c>
      <c r="X167" s="345">
        <f t="shared" si="54"/>
        <v>7628824.6999999993</v>
      </c>
      <c r="Y167" s="345">
        <f t="shared" si="54"/>
        <v>8164796</v>
      </c>
      <c r="Z167" s="345">
        <f t="shared" si="54"/>
        <v>8023233.1000000015</v>
      </c>
      <c r="AA167" s="345">
        <f t="shared" si="54"/>
        <v>7998273.9000000013</v>
      </c>
      <c r="AB167" s="164">
        <f t="shared" si="46"/>
        <v>-24959.200000000186</v>
      </c>
      <c r="AC167" s="164">
        <f t="shared" si="47"/>
        <v>118.21372759340557</v>
      </c>
      <c r="AD167" s="345">
        <f t="shared" si="54"/>
        <v>8214131.7000000002</v>
      </c>
      <c r="AE167" s="345">
        <f t="shared" si="49"/>
        <v>121.40408534898475</v>
      </c>
      <c r="AF167" s="345">
        <f t="shared" ref="AF167:AF168" si="55">AD167/Z167*100</f>
        <v>102.37932261995478</v>
      </c>
      <c r="AG167" s="345">
        <f t="shared" si="52"/>
        <v>131.68993164850627</v>
      </c>
      <c r="AH167" s="164">
        <f>AD167/$AD$167*100</f>
        <v>100</v>
      </c>
      <c r="AI167" s="345">
        <f>AI10+AI166</f>
        <v>6807486.9999999991</v>
      </c>
      <c r="AJ167" s="345">
        <f t="shared" ref="AJ167:AJ168" si="56">AI167/U167*100</f>
        <v>113.27529223292426</v>
      </c>
      <c r="AK167" s="345">
        <f t="shared" si="51"/>
        <v>82.875308658613292</v>
      </c>
      <c r="AL167" s="345">
        <f t="shared" si="45"/>
        <v>100</v>
      </c>
      <c r="AM167" s="345">
        <f>AM10+AM166</f>
        <v>6425951.7000000011</v>
      </c>
      <c r="AN167" s="345">
        <f t="shared" ref="AN167:AN168" si="57">AM167/V167*100</f>
        <v>110.64877449104023</v>
      </c>
      <c r="AO167" s="345">
        <f t="shared" ref="AO167:AO168" si="58">AM167/AI167*100</f>
        <v>94.395357640785832</v>
      </c>
      <c r="AP167" s="345">
        <f>AP10+AP166</f>
        <v>6163597.8999999994</v>
      </c>
      <c r="AQ167" s="345">
        <f t="shared" ref="AQ167:AQ168" si="59">AP167/AM167*100</f>
        <v>95.917277124880954</v>
      </c>
    </row>
    <row r="168" spans="1:43" ht="18.75" hidden="1" customHeight="1" x14ac:dyDescent="0.25">
      <c r="H168" s="160">
        <v>4269266.0999999996</v>
      </c>
      <c r="I168" s="160">
        <v>4490459.0999999996</v>
      </c>
      <c r="J168" s="169">
        <v>5853423.7999999998</v>
      </c>
      <c r="K168" s="160">
        <v>5621923.2000000002</v>
      </c>
      <c r="L168" s="160">
        <v>5884861.7999999998</v>
      </c>
      <c r="M168" s="160">
        <v>5898005.4000000004</v>
      </c>
      <c r="N168" s="347">
        <v>6254743.7000000002</v>
      </c>
      <c r="O168" s="160">
        <v>6418317.7999999998</v>
      </c>
      <c r="P168" s="160">
        <v>6763185.5</v>
      </c>
      <c r="Q168" s="160">
        <v>6901727.5999999996</v>
      </c>
      <c r="R168" s="160">
        <v>6901727.5999999996</v>
      </c>
      <c r="S168" s="160">
        <v>6237478.9000000004</v>
      </c>
      <c r="T168" s="160">
        <v>6765943.4000000004</v>
      </c>
      <c r="U168" s="160">
        <v>6009683.9000000004</v>
      </c>
      <c r="V168" s="160">
        <v>5807521.7999999998</v>
      </c>
      <c r="W168" s="160">
        <v>7437997.7000000002</v>
      </c>
      <c r="X168" s="160">
        <v>7628824.7000000002</v>
      </c>
      <c r="Y168" s="160">
        <v>8164796</v>
      </c>
      <c r="Z168" s="160">
        <v>8023233.0999999996</v>
      </c>
      <c r="AD168" s="160">
        <v>8214131.7000000002</v>
      </c>
      <c r="AE168" s="160">
        <f t="shared" si="49"/>
        <v>121.40408534898475</v>
      </c>
      <c r="AF168" s="160">
        <f t="shared" si="55"/>
        <v>102.37932261995479</v>
      </c>
      <c r="AG168" s="160">
        <f t="shared" si="52"/>
        <v>131.68993164850625</v>
      </c>
      <c r="AH168" s="164">
        <f>AD168/$AD$167*100</f>
        <v>100</v>
      </c>
      <c r="AI168" s="160">
        <v>6807487</v>
      </c>
      <c r="AJ168" s="160">
        <f t="shared" si="56"/>
        <v>113.27529223292426</v>
      </c>
      <c r="AK168" s="160">
        <f t="shared" si="51"/>
        <v>82.875308658613307</v>
      </c>
      <c r="AL168" s="165">
        <f t="shared" si="45"/>
        <v>100.00000000000003</v>
      </c>
      <c r="AM168" s="160">
        <v>6425951.7000000002</v>
      </c>
      <c r="AN168" s="160">
        <f t="shared" si="57"/>
        <v>110.64877449104023</v>
      </c>
      <c r="AO168" s="160">
        <f t="shared" si="58"/>
        <v>94.395357640785804</v>
      </c>
      <c r="AP168" s="160">
        <v>6163597.9000000004</v>
      </c>
      <c r="AQ168" s="160">
        <f t="shared" si="59"/>
        <v>95.917277124880968</v>
      </c>
    </row>
    <row r="169" spans="1:43" ht="25.5" hidden="1" customHeight="1" x14ac:dyDescent="0.25">
      <c r="H169" s="169">
        <f>H167-H168</f>
        <v>-124217.89999999944</v>
      </c>
      <c r="I169" s="169">
        <f>I167-I168</f>
        <v>0</v>
      </c>
      <c r="J169" s="169">
        <f>J167-J168</f>
        <v>-515721.90000000037</v>
      </c>
      <c r="K169" s="169">
        <f t="shared" ref="K169:AD169" si="60">K167-K168</f>
        <v>0</v>
      </c>
      <c r="L169" s="169">
        <f t="shared" si="60"/>
        <v>0</v>
      </c>
      <c r="M169" s="169">
        <f t="shared" si="60"/>
        <v>0</v>
      </c>
      <c r="N169" s="169">
        <f t="shared" si="60"/>
        <v>0</v>
      </c>
      <c r="O169" s="169">
        <f t="shared" si="60"/>
        <v>0</v>
      </c>
      <c r="P169" s="169">
        <f t="shared" si="60"/>
        <v>0</v>
      </c>
      <c r="Q169" s="169">
        <f t="shared" si="60"/>
        <v>0</v>
      </c>
      <c r="R169" s="169">
        <f t="shared" si="60"/>
        <v>0</v>
      </c>
      <c r="S169" s="169">
        <f t="shared" si="60"/>
        <v>0</v>
      </c>
      <c r="T169" s="169">
        <f t="shared" si="60"/>
        <v>0</v>
      </c>
      <c r="U169" s="169">
        <f t="shared" si="60"/>
        <v>0</v>
      </c>
      <c r="V169" s="169">
        <f t="shared" si="60"/>
        <v>0</v>
      </c>
      <c r="W169" s="169">
        <f t="shared" si="60"/>
        <v>0</v>
      </c>
      <c r="X169" s="169">
        <f t="shared" si="60"/>
        <v>0</v>
      </c>
      <c r="Y169" s="169">
        <f t="shared" si="60"/>
        <v>0</v>
      </c>
      <c r="Z169" s="169">
        <f t="shared" si="60"/>
        <v>0</v>
      </c>
      <c r="AA169" s="169"/>
      <c r="AB169" s="169"/>
      <c r="AC169" s="169"/>
      <c r="AD169" s="169">
        <f t="shared" si="60"/>
        <v>0</v>
      </c>
      <c r="AE169" s="169"/>
      <c r="AF169" s="169"/>
      <c r="AG169" s="169"/>
      <c r="AH169" s="169"/>
      <c r="AI169" s="169">
        <f>AI167-AI168</f>
        <v>0</v>
      </c>
      <c r="AJ169" s="169"/>
      <c r="AK169" s="169"/>
      <c r="AL169" s="169"/>
      <c r="AM169" s="169">
        <f>AM167-AM168</f>
        <v>0</v>
      </c>
      <c r="AN169" s="169"/>
      <c r="AO169" s="169"/>
      <c r="AP169" s="169">
        <f>AP167-AP168</f>
        <v>0</v>
      </c>
      <c r="AQ169" s="169"/>
    </row>
    <row r="170" spans="1:43" hidden="1" x14ac:dyDescent="0.25">
      <c r="J170" s="169"/>
    </row>
    <row r="171" spans="1:43" hidden="1" x14ac:dyDescent="0.25">
      <c r="B171" s="278" t="s">
        <v>1380</v>
      </c>
      <c r="Z171" s="160" t="s">
        <v>1198</v>
      </c>
      <c r="AA171" s="160">
        <f>AA10/AA167*100</f>
        <v>99.41216816793434</v>
      </c>
      <c r="AI171" s="169">
        <f>AI12+AI34+AI35+AI46+AI59+AI71+AI79+AI114</f>
        <v>1381307.3</v>
      </c>
      <c r="AJ171" s="169"/>
      <c r="AK171" s="169"/>
      <c r="AL171" s="165">
        <f>AI171/AI10*100</f>
        <v>20.428988446819567</v>
      </c>
      <c r="AM171" s="169">
        <f t="shared" ref="AM171:AP171" si="61">AM12+AM34+AM35+AM46+AM59+AM71+AM79+AM114</f>
        <v>1141521.7</v>
      </c>
      <c r="AN171" s="169">
        <f>AM171/AM10*100</f>
        <v>18.417007097858658</v>
      </c>
      <c r="AO171" s="169"/>
      <c r="AP171" s="169">
        <f t="shared" si="61"/>
        <v>816704.70000000007</v>
      </c>
      <c r="AQ171" s="160">
        <f>AP171/AP10*100</f>
        <v>13.958244699046546</v>
      </c>
    </row>
    <row r="172" spans="1:43" hidden="1" x14ac:dyDescent="0.25">
      <c r="B172" s="278" t="s">
        <v>1381</v>
      </c>
      <c r="AI172" s="169">
        <v>4243932.5</v>
      </c>
      <c r="AM172" s="169">
        <v>4078779</v>
      </c>
      <c r="AP172" s="169">
        <v>3779757.4</v>
      </c>
    </row>
    <row r="173" spans="1:43" x14ac:dyDescent="0.25">
      <c r="AI173" s="348">
        <f>AI172/AI10*100</f>
        <v>62.766082544834212</v>
      </c>
      <c r="AM173" s="348">
        <f>AM172/AM10*100</f>
        <v>65.805934125997652</v>
      </c>
      <c r="AP173" s="348">
        <f>AP172/AP10*100</f>
        <v>64.599577659136713</v>
      </c>
    </row>
    <row r="175" spans="1:43" s="170" customFormat="1" x14ac:dyDescent="0.25">
      <c r="A175" s="159"/>
      <c r="B175" s="278"/>
      <c r="C175" s="349"/>
      <c r="D175" s="350"/>
      <c r="G175" s="160"/>
    </row>
    <row r="176" spans="1:43" x14ac:dyDescent="0.25">
      <c r="AI176" s="169">
        <f>AI11+AI33+AI45</f>
        <v>3424340</v>
      </c>
      <c r="AJ176" s="169">
        <f t="shared" ref="AJ176:AQ176" si="62">AJ11+AJ33+AJ45</f>
        <v>333.00586908757515</v>
      </c>
      <c r="AK176" s="169">
        <f t="shared" si="62"/>
        <v>306.23207788912333</v>
      </c>
      <c r="AL176" s="169">
        <f t="shared" si="62"/>
        <v>50.302556582186646</v>
      </c>
      <c r="AM176" s="169">
        <f t="shared" si="62"/>
        <v>3203069.1</v>
      </c>
      <c r="AN176" s="169">
        <f t="shared" si="62"/>
        <v>340.8887603421349</v>
      </c>
      <c r="AO176" s="169">
        <f t="shared" si="62"/>
        <v>283.41144064510064</v>
      </c>
      <c r="AP176" s="169">
        <f t="shared" si="62"/>
        <v>3221356.6999999997</v>
      </c>
      <c r="AQ176" s="169">
        <f t="shared" si="62"/>
        <v>311.84195455988549</v>
      </c>
    </row>
    <row r="177" spans="35:43" x14ac:dyDescent="0.25">
      <c r="AI177" s="169">
        <f>AI70+AI78+AI113</f>
        <v>1797168.6</v>
      </c>
      <c r="AJ177" s="169">
        <f t="shared" ref="AJ177:AQ177" si="63">AJ70+AJ78+AJ113</f>
        <v>307.24478107141778</v>
      </c>
      <c r="AK177" s="169">
        <f t="shared" si="63"/>
        <v>284.35503293266555</v>
      </c>
      <c r="AL177" s="169">
        <f t="shared" si="63"/>
        <v>26.399882952402262</v>
      </c>
      <c r="AM177" s="169">
        <f t="shared" si="63"/>
        <v>1634776.7</v>
      </c>
      <c r="AN177" s="169">
        <f t="shared" si="63"/>
        <v>297.0929113851588</v>
      </c>
      <c r="AO177" s="169">
        <f t="shared" si="63"/>
        <v>284.62480891100012</v>
      </c>
      <c r="AP177" s="169">
        <f t="shared" si="63"/>
        <v>1266794</v>
      </c>
      <c r="AQ177" s="169">
        <f t="shared" si="63"/>
        <v>274.10560311392817</v>
      </c>
    </row>
    <row r="178" spans="35:43" x14ac:dyDescent="0.25">
      <c r="AI178" s="169">
        <f>AI27+AI52+AI65+AI97+AI142+AI148</f>
        <v>603417.19999999995</v>
      </c>
      <c r="AJ178" s="169">
        <f t="shared" ref="AJ178:AQ178" si="64">AJ27+AJ52+AJ65+AJ97+AJ142+AJ148</f>
        <v>790.80036187923179</v>
      </c>
      <c r="AK178" s="169">
        <f t="shared" si="64"/>
        <v>484.11615526339767</v>
      </c>
      <c r="AL178" s="169">
        <f t="shared" si="64"/>
        <v>8.8640228031283819</v>
      </c>
      <c r="AM178" s="169">
        <f t="shared" si="64"/>
        <v>535989.39999999991</v>
      </c>
      <c r="AN178" s="169">
        <f t="shared" si="64"/>
        <v>655.22686673596979</v>
      </c>
      <c r="AO178" s="169">
        <f t="shared" si="64"/>
        <v>533.99132396410744</v>
      </c>
      <c r="AP178" s="169">
        <f t="shared" si="64"/>
        <v>547015.1</v>
      </c>
      <c r="AQ178" s="169">
        <f t="shared" si="64"/>
        <v>599.92742952747722</v>
      </c>
    </row>
    <row r="179" spans="35:43" x14ac:dyDescent="0.25">
      <c r="AI179" s="169">
        <f>AI56+AI105+AI118+AI127+AI138+AI156+AI158+AI161+AI164+AI60</f>
        <v>507969.7</v>
      </c>
      <c r="AJ179" s="169">
        <f t="shared" ref="AJ179:AQ179" si="65">AJ56+AJ105+AJ118+AJ127+AJ138+AJ156+AJ158+AJ161+AJ164+AJ60</f>
        <v>1397.4318226840851</v>
      </c>
      <c r="AK179" s="169">
        <f t="shared" si="65"/>
        <v>791.29569960922993</v>
      </c>
      <c r="AL179" s="169">
        <f t="shared" si="65"/>
        <v>7.4619268461327959</v>
      </c>
      <c r="AM179" s="169">
        <f t="shared" si="65"/>
        <v>427381.30000000005</v>
      </c>
      <c r="AN179" s="169">
        <f t="shared" si="65"/>
        <v>1007.817550582517</v>
      </c>
      <c r="AO179" s="169">
        <f t="shared" si="65"/>
        <v>804.43771381661224</v>
      </c>
      <c r="AP179" s="169">
        <f t="shared" si="65"/>
        <v>427377.6</v>
      </c>
      <c r="AQ179" s="169">
        <f t="shared" si="65"/>
        <v>999.88568603824888</v>
      </c>
    </row>
  </sheetData>
  <autoFilter ref="A10:BD169"/>
  <mergeCells count="1">
    <mergeCell ref="AB1:AC1"/>
  </mergeCells>
  <pageMargins left="0.39370078740157483" right="0.11811023622047245" top="0.39370078740157483" bottom="0" header="0" footer="0"/>
  <pageSetup paperSize="9" scale="57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51"/>
  <sheetViews>
    <sheetView zoomScaleNormal="100" workbookViewId="0">
      <pane xSplit="19" ySplit="4" topLeftCell="T5" activePane="bottomRight" state="frozen"/>
      <selection pane="topRight" activeCell="X1" sqref="X1"/>
      <selection pane="bottomLeft" activeCell="A5" sqref="A5"/>
      <selection pane="bottomRight" activeCell="G5" sqref="G5"/>
    </sheetView>
  </sheetViews>
  <sheetFormatPr defaultRowHeight="12.75" x14ac:dyDescent="0.2"/>
  <cols>
    <col min="1" max="1" width="3" style="353" customWidth="1"/>
    <col min="2" max="2" width="12.85546875" style="353" customWidth="1"/>
    <col min="3" max="3" width="9.28515625" style="365" customWidth="1"/>
    <col min="4" max="6" width="10.28515625" style="365" hidden="1" customWidth="1"/>
    <col min="7" max="10" width="10.28515625" style="365" customWidth="1"/>
    <col min="11" max="11" width="10.28515625" style="365" hidden="1" customWidth="1"/>
    <col min="12" max="12" width="11.140625" style="365" hidden="1" customWidth="1"/>
    <col min="13" max="13" width="7.42578125" style="365" hidden="1" customWidth="1"/>
    <col min="14" max="14" width="8.7109375" style="365" hidden="1" customWidth="1"/>
    <col min="15" max="15" width="10.28515625" style="365" hidden="1" customWidth="1"/>
    <col min="16" max="16" width="6" style="365" hidden="1" customWidth="1"/>
    <col min="17" max="18" width="10.28515625" style="365" hidden="1" customWidth="1"/>
    <col min="19" max="19" width="12" style="365" customWidth="1"/>
    <col min="20" max="20" width="8.85546875" style="365" hidden="1" customWidth="1"/>
    <col min="21" max="21" width="8.85546875" style="365" customWidth="1"/>
    <col min="22" max="24" width="10.28515625" style="365" hidden="1" customWidth="1"/>
    <col min="25" max="25" width="8.42578125" style="365" customWidth="1"/>
    <col min="26" max="26" width="7.140625" style="365" hidden="1" customWidth="1"/>
    <col min="27" max="27" width="7.140625" style="365" customWidth="1"/>
    <col min="28" max="30" width="10.28515625" style="365" hidden="1" customWidth="1"/>
    <col min="31" max="31" width="9.7109375" style="365" customWidth="1"/>
    <col min="32" max="32" width="8.140625" style="365" hidden="1" customWidth="1"/>
    <col min="33" max="34" width="9.85546875" style="365" hidden="1" customWidth="1"/>
    <col min="35" max="38" width="9.85546875" style="365" customWidth="1"/>
    <col min="39" max="41" width="10.28515625" style="365" hidden="1" customWidth="1"/>
    <col min="42" max="43" width="8.140625" style="365" customWidth="1"/>
    <col min="44" max="44" width="8.85546875" style="365" customWidth="1"/>
    <col min="45" max="47" width="9.42578125" style="365" hidden="1" customWidth="1"/>
    <col min="48" max="49" width="9.42578125" style="365" customWidth="1"/>
    <col min="50" max="52" width="10.28515625" style="365" hidden="1" customWidth="1"/>
    <col min="53" max="53" width="10" style="365" hidden="1" customWidth="1"/>
    <col min="54" max="54" width="8.5703125" style="365" hidden="1" customWidth="1"/>
    <col min="55" max="55" width="7.85546875" style="353" customWidth="1"/>
    <col min="56" max="58" width="8.7109375" style="353" hidden="1" customWidth="1"/>
    <col min="59" max="59" width="8.7109375" style="353" customWidth="1"/>
    <col min="60" max="62" width="10.28515625" style="365" hidden="1" customWidth="1"/>
    <col min="63" max="63" width="9.5703125" style="353" hidden="1" customWidth="1"/>
    <col min="64" max="64" width="9.140625" style="353" hidden="1" customWidth="1"/>
    <col min="65" max="16384" width="9.140625" style="353"/>
  </cols>
  <sheetData>
    <row r="1" spans="1:64" ht="15" customHeight="1" x14ac:dyDescent="0.2">
      <c r="A1" s="352" t="s">
        <v>71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  <c r="AB1" s="352"/>
      <c r="AC1" s="352"/>
      <c r="AD1" s="352"/>
      <c r="AE1" s="352"/>
      <c r="AF1" s="352"/>
      <c r="AG1" s="352"/>
      <c r="AH1" s="352"/>
      <c r="AI1" s="352"/>
      <c r="AJ1" s="352"/>
      <c r="AK1" s="352"/>
      <c r="AL1" s="352"/>
      <c r="AM1" s="352"/>
      <c r="AN1" s="352"/>
      <c r="AO1" s="352"/>
      <c r="AP1" s="352"/>
      <c r="AQ1" s="352"/>
      <c r="AR1" s="352"/>
      <c r="AS1" s="352"/>
      <c r="AT1" s="352"/>
      <c r="AU1" s="352"/>
      <c r="AV1" s="352"/>
      <c r="AW1" s="352"/>
      <c r="AX1" s="352"/>
      <c r="AY1" s="352"/>
      <c r="AZ1" s="352"/>
      <c r="BA1" s="352"/>
      <c r="BB1" s="352"/>
      <c r="BC1" s="352"/>
      <c r="BD1" s="352"/>
      <c r="BE1" s="352"/>
      <c r="BF1" s="352"/>
      <c r="BG1" s="352"/>
      <c r="BH1" s="352"/>
      <c r="BI1" s="352"/>
      <c r="BJ1" s="352"/>
      <c r="BK1" s="352"/>
      <c r="BL1" s="352"/>
    </row>
    <row r="2" spans="1:64" ht="25.5" customHeight="1" x14ac:dyDescent="0.2">
      <c r="A2" s="354" t="s">
        <v>97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  <c r="Y2" s="354"/>
      <c r="Z2" s="354"/>
      <c r="AA2" s="354"/>
      <c r="AB2" s="354"/>
      <c r="AC2" s="354"/>
      <c r="AD2" s="354"/>
      <c r="AE2" s="354"/>
      <c r="AF2" s="354"/>
      <c r="AG2" s="354"/>
      <c r="AH2" s="354"/>
      <c r="AI2" s="354"/>
      <c r="AJ2" s="354"/>
      <c r="AK2" s="354"/>
      <c r="AL2" s="354"/>
      <c r="AM2" s="354"/>
      <c r="AN2" s="354"/>
      <c r="AO2" s="354"/>
      <c r="AP2" s="354"/>
      <c r="AQ2" s="354"/>
      <c r="AR2" s="354"/>
      <c r="AS2" s="354"/>
      <c r="AT2" s="354"/>
      <c r="AU2" s="354"/>
      <c r="AV2" s="354"/>
      <c r="AW2" s="354"/>
      <c r="AX2" s="354"/>
      <c r="AY2" s="354"/>
      <c r="AZ2" s="354"/>
      <c r="BA2" s="354"/>
      <c r="BB2" s="354"/>
      <c r="BC2" s="354"/>
      <c r="BD2" s="354"/>
      <c r="BE2" s="354"/>
      <c r="BF2" s="354"/>
      <c r="BG2" s="354"/>
      <c r="BH2" s="354"/>
      <c r="BI2" s="354"/>
      <c r="BJ2" s="354"/>
      <c r="BK2" s="354"/>
      <c r="BL2" s="354"/>
    </row>
    <row r="3" spans="1:64" x14ac:dyDescent="0.2">
      <c r="A3" s="355"/>
      <c r="B3" s="355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356"/>
      <c r="Z3" s="356"/>
      <c r="AA3" s="356"/>
      <c r="AB3" s="356"/>
      <c r="AC3" s="356"/>
      <c r="AD3" s="356"/>
      <c r="AE3" s="356"/>
      <c r="AF3" s="356"/>
      <c r="AG3" s="356"/>
      <c r="AH3" s="356"/>
      <c r="AI3" s="356"/>
      <c r="AJ3" s="356"/>
      <c r="AK3" s="356"/>
      <c r="AL3" s="356"/>
      <c r="AM3" s="356"/>
      <c r="AN3" s="356"/>
      <c r="AO3" s="356"/>
      <c r="AP3" s="356"/>
      <c r="AQ3" s="356"/>
      <c r="AR3" s="356"/>
      <c r="AS3" s="356"/>
      <c r="AT3" s="356"/>
      <c r="AU3" s="356"/>
      <c r="AV3" s="356"/>
      <c r="AW3" s="356"/>
      <c r="AX3" s="356"/>
      <c r="AY3" s="356"/>
      <c r="AZ3" s="356"/>
      <c r="BA3" s="356"/>
      <c r="BB3" s="356"/>
      <c r="BH3" s="356"/>
      <c r="BI3" s="356"/>
      <c r="BJ3" s="356"/>
    </row>
    <row r="4" spans="1:64" s="362" customFormat="1" ht="63.75" customHeight="1" x14ac:dyDescent="0.25">
      <c r="A4" s="357" t="s">
        <v>72</v>
      </c>
      <c r="B4" s="357"/>
      <c r="C4" s="358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60" t="s">
        <v>73</v>
      </c>
      <c r="T4" s="361"/>
      <c r="U4" s="361"/>
      <c r="V4" s="387"/>
      <c r="W4" s="387"/>
      <c r="X4" s="387"/>
      <c r="Y4" s="360" t="s">
        <v>74</v>
      </c>
      <c r="Z4" s="361"/>
      <c r="AA4" s="391"/>
      <c r="AB4" s="387"/>
      <c r="AC4" s="387"/>
      <c r="AD4" s="387"/>
      <c r="AE4" s="360" t="s">
        <v>265</v>
      </c>
      <c r="AF4" s="361"/>
      <c r="AG4" s="361"/>
      <c r="AH4" s="361"/>
      <c r="AI4" s="361"/>
      <c r="AJ4" s="361"/>
      <c r="AK4" s="361"/>
      <c r="AL4" s="361"/>
      <c r="AM4" s="361"/>
      <c r="AN4" s="361"/>
      <c r="AO4" s="361"/>
      <c r="AP4" s="361"/>
      <c r="AQ4" s="391"/>
      <c r="AR4" s="361" t="s">
        <v>1382</v>
      </c>
      <c r="AS4" s="361"/>
      <c r="AT4" s="361"/>
      <c r="AU4" s="361"/>
      <c r="AV4" s="361"/>
      <c r="AW4" s="361"/>
      <c r="AX4" s="361"/>
      <c r="AY4" s="361"/>
      <c r="AZ4" s="361"/>
      <c r="BA4" s="361"/>
      <c r="BB4" s="361"/>
      <c r="BC4" s="360" t="s">
        <v>99</v>
      </c>
      <c r="BD4" s="361"/>
      <c r="BE4" s="361"/>
      <c r="BF4" s="361"/>
      <c r="BG4" s="391"/>
      <c r="BH4" s="390"/>
      <c r="BI4" s="390"/>
      <c r="BJ4" s="390"/>
      <c r="BK4" s="390"/>
      <c r="BL4" s="390"/>
    </row>
    <row r="5" spans="1:64" s="365" customFormat="1" ht="89.25" customHeight="1" x14ac:dyDescent="0.2">
      <c r="A5" s="357"/>
      <c r="B5" s="357"/>
      <c r="C5" s="363" t="s">
        <v>335</v>
      </c>
      <c r="D5" s="364" t="s">
        <v>339</v>
      </c>
      <c r="E5" s="364" t="s">
        <v>351</v>
      </c>
      <c r="F5" s="363" t="s">
        <v>353</v>
      </c>
      <c r="G5" s="363" t="s">
        <v>1193</v>
      </c>
      <c r="H5" s="363" t="s">
        <v>1195</v>
      </c>
      <c r="I5" s="363" t="s">
        <v>1383</v>
      </c>
      <c r="J5" s="363" t="s">
        <v>1384</v>
      </c>
      <c r="K5" s="363" t="s">
        <v>319</v>
      </c>
      <c r="L5" s="364" t="s">
        <v>1385</v>
      </c>
      <c r="M5" s="364" t="s">
        <v>1386</v>
      </c>
      <c r="N5" s="363" t="s">
        <v>1387</v>
      </c>
      <c r="O5" s="363" t="s">
        <v>322</v>
      </c>
      <c r="P5" s="363" t="s">
        <v>1388</v>
      </c>
      <c r="Q5" s="363" t="s">
        <v>1207</v>
      </c>
      <c r="R5" s="363" t="s">
        <v>1389</v>
      </c>
      <c r="S5" s="363" t="s">
        <v>335</v>
      </c>
      <c r="T5" s="363" t="s">
        <v>353</v>
      </c>
      <c r="U5" s="363" t="s">
        <v>1193</v>
      </c>
      <c r="V5" s="363" t="s">
        <v>319</v>
      </c>
      <c r="W5" s="363" t="s">
        <v>322</v>
      </c>
      <c r="X5" s="363" t="s">
        <v>1207</v>
      </c>
      <c r="Y5" s="363" t="s">
        <v>335</v>
      </c>
      <c r="Z5" s="25" t="s">
        <v>354</v>
      </c>
      <c r="AA5" s="363" t="s">
        <v>1193</v>
      </c>
      <c r="AB5" s="363" t="s">
        <v>319</v>
      </c>
      <c r="AC5" s="363" t="s">
        <v>322</v>
      </c>
      <c r="AD5" s="363" t="s">
        <v>1207</v>
      </c>
      <c r="AE5" s="363" t="s">
        <v>335</v>
      </c>
      <c r="AF5" s="364" t="s">
        <v>339</v>
      </c>
      <c r="AG5" s="364" t="s">
        <v>351</v>
      </c>
      <c r="AH5" s="364" t="s">
        <v>352</v>
      </c>
      <c r="AI5" s="363" t="s">
        <v>1193</v>
      </c>
      <c r="AJ5" s="363" t="s">
        <v>1227</v>
      </c>
      <c r="AK5" s="363" t="s">
        <v>1383</v>
      </c>
      <c r="AL5" s="363" t="s">
        <v>1390</v>
      </c>
      <c r="AM5" s="363" t="s">
        <v>319</v>
      </c>
      <c r="AN5" s="363" t="s">
        <v>322</v>
      </c>
      <c r="AO5" s="363" t="s">
        <v>1207</v>
      </c>
      <c r="AP5" s="364" t="s">
        <v>347</v>
      </c>
      <c r="AQ5" s="364" t="s">
        <v>336</v>
      </c>
      <c r="AR5" s="363" t="s">
        <v>335</v>
      </c>
      <c r="AS5" s="364" t="s">
        <v>339</v>
      </c>
      <c r="AT5" s="364" t="s">
        <v>351</v>
      </c>
      <c r="AU5" s="364" t="s">
        <v>352</v>
      </c>
      <c r="AV5" s="363" t="s">
        <v>1193</v>
      </c>
      <c r="AW5" s="363" t="s">
        <v>1391</v>
      </c>
      <c r="AX5" s="363" t="s">
        <v>319</v>
      </c>
      <c r="AY5" s="363" t="s">
        <v>322</v>
      </c>
      <c r="AZ5" s="363" t="s">
        <v>1207</v>
      </c>
      <c r="BA5" s="364" t="s">
        <v>347</v>
      </c>
      <c r="BB5" s="364" t="s">
        <v>336</v>
      </c>
      <c r="BC5" s="363" t="s">
        <v>335</v>
      </c>
      <c r="BD5" s="364" t="s">
        <v>339</v>
      </c>
      <c r="BE5" s="364" t="s">
        <v>351</v>
      </c>
      <c r="BF5" s="364" t="s">
        <v>352</v>
      </c>
      <c r="BG5" s="363" t="s">
        <v>1193</v>
      </c>
      <c r="BH5" s="363" t="s">
        <v>319</v>
      </c>
      <c r="BI5" s="363" t="s">
        <v>322</v>
      </c>
      <c r="BJ5" s="363" t="s">
        <v>1207</v>
      </c>
      <c r="BK5" s="364" t="s">
        <v>347</v>
      </c>
      <c r="BL5" s="364" t="s">
        <v>336</v>
      </c>
    </row>
    <row r="6" spans="1:64" s="370" customFormat="1" ht="35.25" customHeight="1" x14ac:dyDescent="0.25">
      <c r="A6" s="366" t="s">
        <v>75</v>
      </c>
      <c r="B6" s="367" t="s">
        <v>76</v>
      </c>
      <c r="C6" s="368">
        <f>S6+AE6+AR6+BC6+Y6</f>
        <v>15887.300000000001</v>
      </c>
      <c r="D6" s="368">
        <f>S6+Y6+AF6+AS6+BD6</f>
        <v>16207.300000000001</v>
      </c>
      <c r="E6" s="368">
        <f>S6+Y6+AG6+AT6+BE6</f>
        <v>17053.5</v>
      </c>
      <c r="F6" s="368">
        <f>T6+Z6+AH6+AU6+BF6</f>
        <v>19085.400000000001</v>
      </c>
      <c r="G6" s="369">
        <f>U6+AA6+AI6+AV6+BG6</f>
        <v>19048.699999999997</v>
      </c>
      <c r="H6" s="369">
        <f>U6+AA6+AJ6+AW6+BG6</f>
        <v>16539</v>
      </c>
      <c r="I6" s="369">
        <f>H6-G6</f>
        <v>-2509.6999999999971</v>
      </c>
      <c r="J6" s="369">
        <f>H6/C6*100</f>
        <v>104.10201859346773</v>
      </c>
      <c r="K6" s="368">
        <f>V6+AB6+AM6+AX6+BH6</f>
        <v>18517.400000000001</v>
      </c>
      <c r="L6" s="368">
        <f>K6-G6</f>
        <v>-531.29999999999563</v>
      </c>
      <c r="M6" s="368">
        <f>K6/G6*100</f>
        <v>97.210833285211081</v>
      </c>
      <c r="N6" s="368">
        <f>K6/$K$18*100</f>
        <v>3.9692166748512889</v>
      </c>
      <c r="O6" s="368">
        <f>W6+AC6+AN6+AY6+BI6</f>
        <v>17390.900000000001</v>
      </c>
      <c r="P6" s="368">
        <f>O6/$O$18*100</f>
        <v>4.2978070456169206</v>
      </c>
      <c r="Q6" s="368">
        <f>X6+AD6+AO6+AZ6+BJ6</f>
        <v>16305.1</v>
      </c>
      <c r="R6" s="368">
        <f>Q6/$Q$18*100</f>
        <v>4.0924606819972995</v>
      </c>
      <c r="S6" s="369">
        <v>4106.6000000000004</v>
      </c>
      <c r="T6" s="369">
        <v>4106.6000000000004</v>
      </c>
      <c r="U6" s="369">
        <v>4106.6000000000004</v>
      </c>
      <c r="V6" s="369">
        <v>4855.6000000000004</v>
      </c>
      <c r="W6" s="369">
        <v>4832.7</v>
      </c>
      <c r="X6" s="369">
        <v>4802.8</v>
      </c>
      <c r="Y6" s="369">
        <v>342.6</v>
      </c>
      <c r="Z6" s="369">
        <f>389.5</f>
        <v>389.5</v>
      </c>
      <c r="AA6" s="369">
        <v>397.6</v>
      </c>
      <c r="AB6" s="369">
        <v>1185.5999999999999</v>
      </c>
      <c r="AC6" s="369">
        <v>1327.4</v>
      </c>
      <c r="AD6" s="369">
        <v>1701.6</v>
      </c>
      <c r="AE6" s="369">
        <v>10898.1</v>
      </c>
      <c r="AF6" s="369">
        <v>10898.1</v>
      </c>
      <c r="AG6" s="369">
        <v>11744.3</v>
      </c>
      <c r="AH6" s="369">
        <v>13730.3</v>
      </c>
      <c r="AI6" s="369">
        <v>13608.4</v>
      </c>
      <c r="AJ6" s="369">
        <v>11173.7</v>
      </c>
      <c r="AK6" s="369">
        <f>AJ6-AI6</f>
        <v>-2434.6999999999989</v>
      </c>
      <c r="AL6" s="369">
        <f>AJ6/AE6*100</f>
        <v>102.52888118112331</v>
      </c>
      <c r="AM6" s="369">
        <v>12065.2</v>
      </c>
      <c r="AN6" s="369">
        <v>10819.8</v>
      </c>
      <c r="AO6" s="369">
        <v>9389.7000000000007</v>
      </c>
      <c r="AP6" s="369">
        <f>AH6-AF6</f>
        <v>2832.1999999999989</v>
      </c>
      <c r="AQ6" s="369">
        <f>AH6/AE6*100</f>
        <v>125.98801625971498</v>
      </c>
      <c r="AR6" s="368">
        <v>540</v>
      </c>
      <c r="AS6" s="368">
        <f>11758.1-10898.1</f>
        <v>860</v>
      </c>
      <c r="AT6" s="368">
        <f>12604.3-11744.3</f>
        <v>860</v>
      </c>
      <c r="AU6" s="368">
        <f>14589.3-13730.3</f>
        <v>859</v>
      </c>
      <c r="AV6" s="369">
        <f>14467.4-13531.3</f>
        <v>936.10000000000036</v>
      </c>
      <c r="AW6" s="369">
        <f>12034.8-11173.7</f>
        <v>861.09999999999854</v>
      </c>
      <c r="AX6" s="368">
        <v>411</v>
      </c>
      <c r="AY6" s="368">
        <v>411</v>
      </c>
      <c r="AZ6" s="368">
        <v>411</v>
      </c>
      <c r="BA6" s="368">
        <f>AU6-AS6</f>
        <v>-1</v>
      </c>
      <c r="BB6" s="368">
        <f>AU6/AR6*100</f>
        <v>159.07407407407408</v>
      </c>
      <c r="BC6" s="369">
        <v>0</v>
      </c>
      <c r="BD6" s="369">
        <v>0</v>
      </c>
      <c r="BE6" s="369">
        <v>0</v>
      </c>
      <c r="BF6" s="369">
        <v>0</v>
      </c>
      <c r="BG6" s="369">
        <v>0</v>
      </c>
      <c r="BH6" s="369">
        <v>0</v>
      </c>
      <c r="BI6" s="369">
        <v>0</v>
      </c>
      <c r="BJ6" s="369">
        <v>0</v>
      </c>
      <c r="BK6" s="369">
        <f>BF6-BD6</f>
        <v>0</v>
      </c>
      <c r="BL6" s="369" t="e">
        <f>BF6/BC6*100</f>
        <v>#DIV/0!</v>
      </c>
    </row>
    <row r="7" spans="1:64" s="370" customFormat="1" ht="24.75" customHeight="1" x14ac:dyDescent="0.25">
      <c r="A7" s="366" t="s">
        <v>77</v>
      </c>
      <c r="B7" s="367" t="s">
        <v>78</v>
      </c>
      <c r="C7" s="368">
        <f>S7+AE7+AR7+BC7+Y7</f>
        <v>37361.299999999996</v>
      </c>
      <c r="D7" s="368">
        <f>S7+Y7+AF7+AS7+BD7</f>
        <v>63781.3</v>
      </c>
      <c r="E7" s="368">
        <f>S7+Y7+AG7+AT7+BE7</f>
        <v>91009.200000000012</v>
      </c>
      <c r="F7" s="368">
        <f>T7+Z7+AH7+AU7+BF7</f>
        <v>94093.1</v>
      </c>
      <c r="G7" s="369">
        <f>U7+AA7+AI7+AV7+BG7</f>
        <v>99463.200000000012</v>
      </c>
      <c r="H7" s="369">
        <f>U7+AA7+AJ7+AW7+BG7</f>
        <v>97507.8</v>
      </c>
      <c r="I7" s="369">
        <f t="shared" ref="I7:I17" si="0">H7-G7</f>
        <v>-1955.4000000000087</v>
      </c>
      <c r="J7" s="369">
        <f t="shared" ref="J7:J17" si="1">H7/C7*100</f>
        <v>260.98610059071825</v>
      </c>
      <c r="K7" s="368">
        <f>V7+AB7+AM7+AX7+BH7</f>
        <v>41531.599999999999</v>
      </c>
      <c r="L7" s="368">
        <f t="shared" ref="L7:L18" si="2">K7-G7</f>
        <v>-57931.600000000013</v>
      </c>
      <c r="M7" s="368">
        <f t="shared" ref="M7:M18" si="3">K7/G7*100</f>
        <v>41.755744838291946</v>
      </c>
      <c r="N7" s="368">
        <f t="shared" ref="N7:N18" si="4">K7/$K$18*100</f>
        <v>8.9023253401262483</v>
      </c>
      <c r="O7" s="368">
        <f>W7+AC7+AN7+AY7+BI7</f>
        <v>34308.700000000004</v>
      </c>
      <c r="P7" s="368">
        <f t="shared" ref="P7:P18" si="5">O7/$O$18*100</f>
        <v>8.4786970533990349</v>
      </c>
      <c r="Q7" s="368">
        <f>X7+AD7+AO7+AZ7+BJ7</f>
        <v>32852.500000000007</v>
      </c>
      <c r="R7" s="368">
        <f t="shared" ref="R7:R18" si="6">Q7/$Q$18*100</f>
        <v>8.245736889397568</v>
      </c>
      <c r="S7" s="369">
        <v>23905.200000000001</v>
      </c>
      <c r="T7" s="369">
        <v>23894.799999999999</v>
      </c>
      <c r="U7" s="369">
        <v>23894.799999999999</v>
      </c>
      <c r="V7" s="369">
        <v>25920.5</v>
      </c>
      <c r="W7" s="369">
        <v>24215</v>
      </c>
      <c r="X7" s="369">
        <v>22608.7</v>
      </c>
      <c r="Y7" s="369">
        <v>1295.2</v>
      </c>
      <c r="Z7" s="369">
        <f>119.6+319+856.6</f>
        <v>1295.2</v>
      </c>
      <c r="AA7" s="369">
        <f>119.6+319+837.4</f>
        <v>1276</v>
      </c>
      <c r="AB7" s="369">
        <v>1459.6</v>
      </c>
      <c r="AC7" s="369">
        <v>1601.4</v>
      </c>
      <c r="AD7" s="369">
        <v>1975.5</v>
      </c>
      <c r="AE7" s="369">
        <v>5658.9</v>
      </c>
      <c r="AF7" s="369">
        <v>5658.9</v>
      </c>
      <c r="AG7" s="369">
        <v>10562.1</v>
      </c>
      <c r="AH7" s="369">
        <v>11062.1</v>
      </c>
      <c r="AI7" s="369">
        <v>11783.5</v>
      </c>
      <c r="AJ7" s="369">
        <v>11997.7</v>
      </c>
      <c r="AK7" s="369">
        <f t="shared" ref="AK7:AK18" si="7">AJ7-AI7</f>
        <v>214.20000000000073</v>
      </c>
      <c r="AL7" s="369">
        <f t="shared" ref="AL7:AL20" si="8">AJ7/AE7*100</f>
        <v>212.01470250402025</v>
      </c>
      <c r="AM7" s="369">
        <v>8475.7999999999993</v>
      </c>
      <c r="AN7" s="369">
        <v>4324.2</v>
      </c>
      <c r="AO7" s="369">
        <v>4100.1000000000004</v>
      </c>
      <c r="AP7" s="369">
        <f t="shared" ref="AP7:AP18" si="9">AH7-AF7</f>
        <v>5403.2000000000007</v>
      </c>
      <c r="AQ7" s="369">
        <f t="shared" ref="AQ7:AQ18" si="10">AH7/AE7*100</f>
        <v>195.48145399282549</v>
      </c>
      <c r="AR7" s="368">
        <v>6382.9</v>
      </c>
      <c r="AS7" s="368">
        <f>12961.8-5658.9</f>
        <v>7302.9</v>
      </c>
      <c r="AT7" s="368">
        <f>20272.4-10562.1</f>
        <v>9710.3000000000011</v>
      </c>
      <c r="AU7" s="368">
        <f>23366.6-11062.1</f>
        <v>12304.499999999998</v>
      </c>
      <c r="AV7" s="369">
        <f>26627.2-11215.3</f>
        <v>15411.900000000001</v>
      </c>
      <c r="AW7" s="369">
        <f>25240-11997.7</f>
        <v>13242.3</v>
      </c>
      <c r="AX7" s="368">
        <v>5613.8</v>
      </c>
      <c r="AY7" s="368">
        <v>4106.3</v>
      </c>
      <c r="AZ7" s="368">
        <v>4106.3</v>
      </c>
      <c r="BA7" s="368">
        <f>AU7-AS7</f>
        <v>5001.5999999999985</v>
      </c>
      <c r="BB7" s="368">
        <f>AU7/AR7*100</f>
        <v>192.77287753215623</v>
      </c>
      <c r="BC7" s="369">
        <v>119.1</v>
      </c>
      <c r="BD7" s="369">
        <v>25619.1</v>
      </c>
      <c r="BE7" s="369">
        <v>45536.4</v>
      </c>
      <c r="BF7" s="369">
        <v>45536.5</v>
      </c>
      <c r="BG7" s="369">
        <v>47097</v>
      </c>
      <c r="BH7" s="369">
        <v>61.9</v>
      </c>
      <c r="BI7" s="369">
        <v>61.8</v>
      </c>
      <c r="BJ7" s="369">
        <v>61.9</v>
      </c>
      <c r="BK7" s="369">
        <f t="shared" ref="BK7:BK20" si="11">BF7-BD7</f>
        <v>19917.400000000001</v>
      </c>
      <c r="BL7" s="369">
        <f>BF7/BC7*100</f>
        <v>38233.837111670866</v>
      </c>
    </row>
    <row r="8" spans="1:64" s="370" customFormat="1" ht="24.75" customHeight="1" x14ac:dyDescent="0.25">
      <c r="A8" s="366" t="s">
        <v>79</v>
      </c>
      <c r="B8" s="367" t="s">
        <v>80</v>
      </c>
      <c r="C8" s="368">
        <f>S8+AE8+AR8+BC8+Y8</f>
        <v>51973.2</v>
      </c>
      <c r="D8" s="368">
        <f>S8+Y8+AF8+AS8+BD8</f>
        <v>114193.4</v>
      </c>
      <c r="E8" s="368">
        <f>S8+Y8+AG8+AT8+BE8</f>
        <v>118847.1</v>
      </c>
      <c r="F8" s="368">
        <f>T8+Z8+AH8+AU8+BF8</f>
        <v>126102.5</v>
      </c>
      <c r="G8" s="369">
        <f>U8+AA8+AI8+AV8+BG8</f>
        <v>127091.59999999999</v>
      </c>
      <c r="H8" s="369">
        <f>U8+AA8+AJ8+AW8+BG8</f>
        <v>124617.9</v>
      </c>
      <c r="I8" s="369">
        <f t="shared" si="0"/>
        <v>-2473.6999999999971</v>
      </c>
      <c r="J8" s="369">
        <f t="shared" si="1"/>
        <v>239.77338320519036</v>
      </c>
      <c r="K8" s="368">
        <f>V8+AB8+AM8+AX8+BH8</f>
        <v>59383.5</v>
      </c>
      <c r="L8" s="368">
        <f t="shared" si="2"/>
        <v>-67708.099999999991</v>
      </c>
      <c r="M8" s="368">
        <f t="shared" si="3"/>
        <v>46.724960579613445</v>
      </c>
      <c r="N8" s="368">
        <f t="shared" si="4"/>
        <v>12.72889165925192</v>
      </c>
      <c r="O8" s="368">
        <f>W8+AC8+AN8+AY8+BI8</f>
        <v>57080.6</v>
      </c>
      <c r="P8" s="368">
        <f t="shared" si="5"/>
        <v>14.106308750440816</v>
      </c>
      <c r="Q8" s="368">
        <f>X8+AD8+AO8+AZ8+BJ8</f>
        <v>55978.799999999996</v>
      </c>
      <c r="R8" s="368">
        <f t="shared" si="6"/>
        <v>14.05026881315603</v>
      </c>
      <c r="S8" s="369">
        <v>6906.4</v>
      </c>
      <c r="T8" s="369">
        <v>6903.3</v>
      </c>
      <c r="U8" s="369">
        <v>6903.3</v>
      </c>
      <c r="V8" s="369">
        <v>8447.7999999999993</v>
      </c>
      <c r="W8" s="369">
        <v>8407.9</v>
      </c>
      <c r="X8" s="369">
        <v>8355.9</v>
      </c>
      <c r="Y8" s="369">
        <v>1019.7</v>
      </c>
      <c r="Z8" s="369">
        <f>44.5+118.6+856.6</f>
        <v>1019.7</v>
      </c>
      <c r="AA8" s="369">
        <f>44.5+118.6+856.6</f>
        <v>1019.7</v>
      </c>
      <c r="AB8" s="369">
        <v>1287</v>
      </c>
      <c r="AC8" s="369">
        <v>1428.8</v>
      </c>
      <c r="AD8" s="369">
        <v>1802.9</v>
      </c>
      <c r="AE8" s="369">
        <v>38507.9</v>
      </c>
      <c r="AF8" s="369">
        <v>39007.9</v>
      </c>
      <c r="AG8" s="369">
        <v>40539.800000000003</v>
      </c>
      <c r="AH8" s="369">
        <v>43054</v>
      </c>
      <c r="AI8" s="369">
        <v>43860.9</v>
      </c>
      <c r="AJ8" s="369">
        <v>43817.9</v>
      </c>
      <c r="AK8" s="369">
        <f t="shared" si="7"/>
        <v>-43</v>
      </c>
      <c r="AL8" s="369">
        <f t="shared" si="8"/>
        <v>113.78937828341718</v>
      </c>
      <c r="AM8" s="369">
        <v>45069.2</v>
      </c>
      <c r="AN8" s="369">
        <v>44623.9</v>
      </c>
      <c r="AO8" s="369">
        <v>43199.9</v>
      </c>
      <c r="AP8" s="369">
        <f t="shared" si="9"/>
        <v>4046.0999999999985</v>
      </c>
      <c r="AQ8" s="369">
        <f t="shared" si="10"/>
        <v>111.80562949420766</v>
      </c>
      <c r="AR8" s="368">
        <v>5306.2</v>
      </c>
      <c r="AS8" s="368">
        <v>5406.2</v>
      </c>
      <c r="AT8" s="368">
        <f>50876.8-40539.8</f>
        <v>10337</v>
      </c>
      <c r="AU8" s="368">
        <f>58135.3-43054</f>
        <v>15081.300000000003</v>
      </c>
      <c r="AV8" s="369">
        <f>59081.4-43817.9</f>
        <v>15263.5</v>
      </c>
      <c r="AW8" s="369">
        <f>56650.7-43817.9</f>
        <v>12832.799999999996</v>
      </c>
      <c r="AX8" s="368">
        <v>4502</v>
      </c>
      <c r="AY8" s="368">
        <v>2542.6</v>
      </c>
      <c r="AZ8" s="368">
        <v>2542.6</v>
      </c>
      <c r="BA8" s="368">
        <f>AU8-AS8</f>
        <v>9675.1000000000022</v>
      </c>
      <c r="BB8" s="368">
        <f>AU8/AR8*100</f>
        <v>284.2203460103276</v>
      </c>
      <c r="BC8" s="369">
        <v>233</v>
      </c>
      <c r="BD8" s="369">
        <v>61853.2</v>
      </c>
      <c r="BE8" s="369">
        <v>60044.2</v>
      </c>
      <c r="BF8" s="369">
        <v>60044.2</v>
      </c>
      <c r="BG8" s="369">
        <v>60044.2</v>
      </c>
      <c r="BH8" s="369">
        <v>77.5</v>
      </c>
      <c r="BI8" s="369">
        <v>77.400000000000006</v>
      </c>
      <c r="BJ8" s="369">
        <v>77.5</v>
      </c>
      <c r="BK8" s="369">
        <f t="shared" si="11"/>
        <v>-1809</v>
      </c>
      <c r="BL8" s="369">
        <f>BF8/BC8*100</f>
        <v>25770.042918454936</v>
      </c>
    </row>
    <row r="9" spans="1:64" s="370" customFormat="1" ht="24.75" customHeight="1" x14ac:dyDescent="0.25">
      <c r="A9" s="366" t="s">
        <v>81</v>
      </c>
      <c r="B9" s="367" t="s">
        <v>82</v>
      </c>
      <c r="C9" s="368">
        <f>S9+AE9+AR9+BC9+Y9</f>
        <v>28034.2</v>
      </c>
      <c r="D9" s="368">
        <f>S9+Y9+AF9+AS9+BD9</f>
        <v>29104.2</v>
      </c>
      <c r="E9" s="368">
        <f>S9+Y9+AG9+AT9+BE9</f>
        <v>29173.599999999999</v>
      </c>
      <c r="F9" s="368">
        <f>T9+Z9+AH9+AU9+BF9</f>
        <v>31765.200000000001</v>
      </c>
      <c r="G9" s="369">
        <f>U9+AA9+AI9+AV9+BG9</f>
        <v>30816</v>
      </c>
      <c r="H9" s="369">
        <f>U9+AA9+AJ9+AW9+BG9</f>
        <v>29974</v>
      </c>
      <c r="I9" s="369">
        <f t="shared" si="0"/>
        <v>-842</v>
      </c>
      <c r="J9" s="369">
        <f t="shared" si="1"/>
        <v>106.91940558318053</v>
      </c>
      <c r="K9" s="368">
        <f>V9+AB9+AM9+AX9+BH9</f>
        <v>28843.199999999997</v>
      </c>
      <c r="L9" s="368">
        <f t="shared" si="2"/>
        <v>-1972.8000000000029</v>
      </c>
      <c r="M9" s="368">
        <f t="shared" si="3"/>
        <v>93.598130841121488</v>
      </c>
      <c r="N9" s="368">
        <f t="shared" si="4"/>
        <v>6.1825585879265281</v>
      </c>
      <c r="O9" s="368">
        <f>W9+AC9+AN9+AY9+BI9</f>
        <v>28772.800000000003</v>
      </c>
      <c r="P9" s="368">
        <f t="shared" si="5"/>
        <v>7.110612019051719</v>
      </c>
      <c r="Q9" s="368">
        <f>X9+AD9+AO9+AZ9+BJ9</f>
        <v>29094.899999999998</v>
      </c>
      <c r="R9" s="368">
        <f t="shared" si="6"/>
        <v>7.3026068099332857</v>
      </c>
      <c r="S9" s="369">
        <v>17700.900000000001</v>
      </c>
      <c r="T9" s="369">
        <v>17693.2</v>
      </c>
      <c r="U9" s="369">
        <v>17693.2</v>
      </c>
      <c r="V9" s="369">
        <v>19672.5</v>
      </c>
      <c r="W9" s="369">
        <v>19371.2</v>
      </c>
      <c r="X9" s="369">
        <v>18420.099999999999</v>
      </c>
      <c r="Y9" s="369">
        <v>856.6</v>
      </c>
      <c r="Z9" s="369">
        <f>837.9</f>
        <v>837.9</v>
      </c>
      <c r="AA9" s="369">
        <v>811.8</v>
      </c>
      <c r="AB9" s="369">
        <v>1185.5999999999999</v>
      </c>
      <c r="AC9" s="369">
        <v>1327.4</v>
      </c>
      <c r="AD9" s="369">
        <v>1701.5</v>
      </c>
      <c r="AE9" s="369">
        <v>1588.2</v>
      </c>
      <c r="AF9" s="369">
        <v>1788.2</v>
      </c>
      <c r="AG9" s="369">
        <v>1857.6</v>
      </c>
      <c r="AH9" s="369">
        <v>3725.6</v>
      </c>
      <c r="AI9" s="369">
        <v>2498.3000000000002</v>
      </c>
      <c r="AJ9" s="369">
        <v>2588</v>
      </c>
      <c r="AK9" s="369">
        <f t="shared" si="7"/>
        <v>89.699999999999818</v>
      </c>
      <c r="AL9" s="369">
        <f t="shared" si="8"/>
        <v>162.95176929857701</v>
      </c>
      <c r="AM9" s="369">
        <v>471.6</v>
      </c>
      <c r="AN9" s="369">
        <v>560.70000000000005</v>
      </c>
      <c r="AO9" s="369">
        <v>1459.8</v>
      </c>
      <c r="AP9" s="369">
        <f t="shared" si="9"/>
        <v>1937.3999999999999</v>
      </c>
      <c r="AQ9" s="369">
        <f t="shared" si="10"/>
        <v>234.58002770431935</v>
      </c>
      <c r="AR9" s="368">
        <v>7888.5</v>
      </c>
      <c r="AS9" s="368">
        <v>8758.5</v>
      </c>
      <c r="AT9" s="368">
        <f>10616.1-1857.6</f>
        <v>8758.5</v>
      </c>
      <c r="AU9" s="368">
        <f>13234.1-3725.6</f>
        <v>9508.5</v>
      </c>
      <c r="AV9" s="369">
        <f>12241.6-2428.9</f>
        <v>9812.7000000000007</v>
      </c>
      <c r="AW9" s="369">
        <f>11469-2588</f>
        <v>8881</v>
      </c>
      <c r="AX9" s="368">
        <v>7513.5</v>
      </c>
      <c r="AY9" s="368">
        <v>7513.5</v>
      </c>
      <c r="AZ9" s="368">
        <v>7513.5</v>
      </c>
      <c r="BA9" s="368">
        <f>AU9-AS9</f>
        <v>750</v>
      </c>
      <c r="BB9" s="368">
        <f>AU9/AR9*100</f>
        <v>120.53622361665717</v>
      </c>
      <c r="BC9" s="369">
        <v>0</v>
      </c>
      <c r="BD9" s="369"/>
      <c r="BE9" s="369">
        <v>0</v>
      </c>
      <c r="BF9" s="369">
        <v>0</v>
      </c>
      <c r="BG9" s="369">
        <v>0</v>
      </c>
      <c r="BH9" s="369">
        <v>0</v>
      </c>
      <c r="BI9" s="369">
        <v>0</v>
      </c>
      <c r="BJ9" s="369">
        <v>0</v>
      </c>
      <c r="BK9" s="369">
        <f t="shared" si="11"/>
        <v>0</v>
      </c>
      <c r="BL9" s="369"/>
    </row>
    <row r="10" spans="1:64" s="370" customFormat="1" ht="24.75" customHeight="1" x14ac:dyDescent="0.25">
      <c r="A10" s="366" t="s">
        <v>83</v>
      </c>
      <c r="B10" s="367" t="s">
        <v>84</v>
      </c>
      <c r="C10" s="368">
        <f>S10+AE10+AR10+BC10+Y10</f>
        <v>26847.499999999996</v>
      </c>
      <c r="D10" s="368">
        <f>S10+Y10+AF10+AS10+BD10</f>
        <v>34797.5</v>
      </c>
      <c r="E10" s="368">
        <f>S10+Y10+AG10+AT10+BE10</f>
        <v>33484</v>
      </c>
      <c r="F10" s="368">
        <f>T10+Z10+AH10+AU10+BF10</f>
        <v>40401.800000000003</v>
      </c>
      <c r="G10" s="369">
        <f>U10+AA10+AI10+AV10+BG10</f>
        <v>37887.299999999996</v>
      </c>
      <c r="H10" s="369">
        <f>U10+AA10+AJ10+AW10+BG10</f>
        <v>37915.1</v>
      </c>
      <c r="I10" s="369">
        <f t="shared" si="0"/>
        <v>27.80000000000291</v>
      </c>
      <c r="J10" s="369">
        <f t="shared" si="1"/>
        <v>141.22395008846263</v>
      </c>
      <c r="K10" s="368">
        <f>V10+AB10+AM10+AX10+BH10</f>
        <v>32453.399999999998</v>
      </c>
      <c r="L10" s="368">
        <f t="shared" si="2"/>
        <v>-5433.8999999999978</v>
      </c>
      <c r="M10" s="368">
        <f t="shared" si="3"/>
        <v>85.657726995589556</v>
      </c>
      <c r="N10" s="368">
        <f t="shared" si="4"/>
        <v>6.9564072945240056</v>
      </c>
      <c r="O10" s="368">
        <f>W10+AC10+AN10+AY10+BI10</f>
        <v>26858.5</v>
      </c>
      <c r="P10" s="368">
        <f t="shared" si="5"/>
        <v>6.6375317283580522</v>
      </c>
      <c r="Q10" s="368">
        <f>X10+AD10+AO10+AZ10+BJ10</f>
        <v>26846.199999999997</v>
      </c>
      <c r="R10" s="368">
        <f t="shared" si="6"/>
        <v>6.7381995793362739</v>
      </c>
      <c r="S10" s="369">
        <v>13587</v>
      </c>
      <c r="T10" s="369">
        <v>13587</v>
      </c>
      <c r="U10" s="369">
        <v>13587</v>
      </c>
      <c r="V10" s="369">
        <v>15930.4</v>
      </c>
      <c r="W10" s="369">
        <v>16860</v>
      </c>
      <c r="X10" s="369">
        <v>16478.2</v>
      </c>
      <c r="Y10" s="369">
        <v>342.6</v>
      </c>
      <c r="Z10" s="369">
        <v>314.39999999999998</v>
      </c>
      <c r="AA10" s="369">
        <v>314.39999999999998</v>
      </c>
      <c r="AB10" s="369">
        <v>474.2</v>
      </c>
      <c r="AC10" s="369">
        <v>530.9</v>
      </c>
      <c r="AD10" s="369">
        <v>680.6</v>
      </c>
      <c r="AE10" s="369">
        <v>11143.3</v>
      </c>
      <c r="AF10" s="369">
        <v>12843.3</v>
      </c>
      <c r="AG10" s="369">
        <v>13128.9</v>
      </c>
      <c r="AH10" s="369">
        <v>18866.400000000001</v>
      </c>
      <c r="AI10" s="369">
        <v>15510.9</v>
      </c>
      <c r="AJ10" s="369">
        <v>15438</v>
      </c>
      <c r="AK10" s="369">
        <f t="shared" si="7"/>
        <v>-72.899999999999636</v>
      </c>
      <c r="AL10" s="369">
        <f t="shared" si="8"/>
        <v>138.54064774348714</v>
      </c>
      <c r="AM10" s="369">
        <v>13333.5</v>
      </c>
      <c r="AN10" s="369">
        <v>8548.5</v>
      </c>
      <c r="AO10" s="369">
        <v>8768.2999999999993</v>
      </c>
      <c r="AP10" s="369">
        <f t="shared" si="9"/>
        <v>6023.1000000000022</v>
      </c>
      <c r="AQ10" s="369">
        <f t="shared" si="10"/>
        <v>169.30711728123629</v>
      </c>
      <c r="AR10" s="368">
        <v>1745.6</v>
      </c>
      <c r="AS10" s="368">
        <v>1895.6</v>
      </c>
      <c r="AT10" s="368">
        <f>16604.2-13128.9</f>
        <v>3475.3000000000011</v>
      </c>
      <c r="AU10" s="368">
        <f>23550.2-18866.4</f>
        <v>4683.7999999999993</v>
      </c>
      <c r="AV10" s="369">
        <f>20962.8-15438</f>
        <v>5524.7999999999993</v>
      </c>
      <c r="AW10" s="369">
        <f>21063.5-15438</f>
        <v>5625.5</v>
      </c>
      <c r="AX10" s="368">
        <v>2686.3</v>
      </c>
      <c r="AY10" s="368">
        <v>890.1</v>
      </c>
      <c r="AZ10" s="368">
        <v>890.1</v>
      </c>
      <c r="BA10" s="368">
        <f>AU10-AS10</f>
        <v>2788.1999999999994</v>
      </c>
      <c r="BB10" s="368">
        <f>AU10/AR10*100</f>
        <v>268.32034830430797</v>
      </c>
      <c r="BC10" s="369">
        <v>29</v>
      </c>
      <c r="BD10" s="369">
        <v>6129</v>
      </c>
      <c r="BE10" s="369">
        <v>2950.2</v>
      </c>
      <c r="BF10" s="369">
        <v>2950.2</v>
      </c>
      <c r="BG10" s="369">
        <v>2950.2</v>
      </c>
      <c r="BH10" s="369">
        <v>29</v>
      </c>
      <c r="BI10" s="369">
        <v>29</v>
      </c>
      <c r="BJ10" s="369">
        <v>29</v>
      </c>
      <c r="BK10" s="369">
        <f t="shared" si="11"/>
        <v>-3178.8</v>
      </c>
      <c r="BL10" s="369">
        <f>BF10/BC10*100</f>
        <v>10173.103448275862</v>
      </c>
    </row>
    <row r="11" spans="1:64" s="370" customFormat="1" ht="24.75" customHeight="1" x14ac:dyDescent="0.25">
      <c r="A11" s="366" t="s">
        <v>85</v>
      </c>
      <c r="B11" s="367" t="s">
        <v>86</v>
      </c>
      <c r="C11" s="368">
        <f>S11+AE11+AR11+BC11+Y11</f>
        <v>27021.9</v>
      </c>
      <c r="D11" s="368">
        <f>S11+Y11+AF11+AS11+BD11</f>
        <v>35021.9</v>
      </c>
      <c r="E11" s="368">
        <f>S11+Y11+AG11+AT11+BE11</f>
        <v>43641.8</v>
      </c>
      <c r="F11" s="368">
        <f>T11+Z11+AH11+AU11+BF11</f>
        <v>45339.199999999997</v>
      </c>
      <c r="G11" s="369">
        <f>U11+AA11+AI11+AV11+BG11</f>
        <v>45917.399999999994</v>
      </c>
      <c r="H11" s="369">
        <f>U11+AA11+AJ11+AW11+BG11</f>
        <v>45823.100000000006</v>
      </c>
      <c r="I11" s="369">
        <f t="shared" si="0"/>
        <v>-94.299999999988358</v>
      </c>
      <c r="J11" s="369">
        <f t="shared" si="1"/>
        <v>169.57763887809517</v>
      </c>
      <c r="K11" s="368">
        <f>V11+AB11+AM11+AX11+BH11</f>
        <v>20585</v>
      </c>
      <c r="L11" s="368">
        <f t="shared" si="2"/>
        <v>-25332.399999999994</v>
      </c>
      <c r="M11" s="368">
        <f t="shared" si="3"/>
        <v>44.830499984755242</v>
      </c>
      <c r="N11" s="368">
        <f t="shared" si="4"/>
        <v>4.4124080730455564</v>
      </c>
      <c r="O11" s="368">
        <f>W11+AC11+AN11+AY11+BI11</f>
        <v>16772.599999999999</v>
      </c>
      <c r="P11" s="368">
        <f t="shared" si="5"/>
        <v>4.1450067824732679</v>
      </c>
      <c r="Q11" s="368">
        <f>X11+AD11+AO11+AZ11+BJ11</f>
        <v>16008.300000000001</v>
      </c>
      <c r="R11" s="368">
        <f t="shared" si="6"/>
        <v>4.0179660557504935</v>
      </c>
      <c r="S11" s="369">
        <v>12795.9</v>
      </c>
      <c r="T11" s="369">
        <v>12795.9</v>
      </c>
      <c r="U11" s="369">
        <v>12795.9</v>
      </c>
      <c r="V11" s="369">
        <v>4581.3999999999996</v>
      </c>
      <c r="W11" s="369">
        <v>4047.5</v>
      </c>
      <c r="X11" s="369">
        <v>3300.8</v>
      </c>
      <c r="Y11" s="369">
        <v>391.7</v>
      </c>
      <c r="Z11" s="369">
        <f>13.4+35.7+342.6</f>
        <v>391.70000000000005</v>
      </c>
      <c r="AA11" s="369">
        <f>13.4+35.7+360.5</f>
        <v>409.6</v>
      </c>
      <c r="AB11" s="369">
        <v>510.9</v>
      </c>
      <c r="AC11" s="369">
        <v>567.6</v>
      </c>
      <c r="AD11" s="369">
        <v>717.3</v>
      </c>
      <c r="AE11" s="369">
        <v>8776.1</v>
      </c>
      <c r="AF11" s="369">
        <v>8776.1</v>
      </c>
      <c r="AG11" s="369">
        <v>8988.4</v>
      </c>
      <c r="AH11" s="369">
        <v>9388.4</v>
      </c>
      <c r="AI11" s="369">
        <v>9620.6</v>
      </c>
      <c r="AJ11" s="369">
        <v>9408.2000000000007</v>
      </c>
      <c r="AK11" s="369">
        <f t="shared" si="7"/>
        <v>-212.39999999999964</v>
      </c>
      <c r="AL11" s="369">
        <f t="shared" si="8"/>
        <v>107.20251592392978</v>
      </c>
      <c r="AM11" s="369">
        <v>8885.2999999999993</v>
      </c>
      <c r="AN11" s="369">
        <v>10269.799999999999</v>
      </c>
      <c r="AO11" s="369">
        <v>10102.5</v>
      </c>
      <c r="AP11" s="369">
        <f t="shared" si="9"/>
        <v>612.29999999999927</v>
      </c>
      <c r="AQ11" s="369">
        <f t="shared" si="10"/>
        <v>106.97690318022811</v>
      </c>
      <c r="AR11" s="368">
        <v>5058.2</v>
      </c>
      <c r="AS11" s="368">
        <v>5058.2</v>
      </c>
      <c r="AT11" s="368">
        <f>19218-8988.4</f>
        <v>10229.6</v>
      </c>
      <c r="AU11" s="368">
        <f>20915.4-9388.4</f>
        <v>11527.000000000002</v>
      </c>
      <c r="AV11" s="369">
        <f>21263.4-9408.3</f>
        <v>11855.100000000002</v>
      </c>
      <c r="AW11" s="369">
        <f>21381.4-9408.2</f>
        <v>11973.2</v>
      </c>
      <c r="AX11" s="368">
        <v>6607.4</v>
      </c>
      <c r="AY11" s="368">
        <v>1887.7</v>
      </c>
      <c r="AZ11" s="368">
        <v>1887.7</v>
      </c>
      <c r="BA11" s="368">
        <f>AU11-AS11</f>
        <v>6468.800000000002</v>
      </c>
      <c r="BB11" s="368">
        <f>AU11/AR11*100</f>
        <v>227.88739077142074</v>
      </c>
      <c r="BC11" s="369">
        <v>0</v>
      </c>
      <c r="BD11" s="369">
        <v>8000</v>
      </c>
      <c r="BE11" s="369">
        <v>11236.2</v>
      </c>
      <c r="BF11" s="369">
        <v>11236.2</v>
      </c>
      <c r="BG11" s="369">
        <v>11236.2</v>
      </c>
      <c r="BH11" s="369">
        <v>0</v>
      </c>
      <c r="BI11" s="369">
        <v>0</v>
      </c>
      <c r="BJ11" s="369">
        <v>0</v>
      </c>
      <c r="BK11" s="369">
        <f t="shared" si="11"/>
        <v>3236.2000000000007</v>
      </c>
      <c r="BL11" s="369" t="e">
        <f>BF11/BC11*100</f>
        <v>#DIV/0!</v>
      </c>
    </row>
    <row r="12" spans="1:64" s="370" customFormat="1" ht="18.75" customHeight="1" x14ac:dyDescent="0.25">
      <c r="A12" s="366" t="s">
        <v>87</v>
      </c>
      <c r="B12" s="367" t="s">
        <v>88</v>
      </c>
      <c r="C12" s="368">
        <f>S12+AE12+AR12+BC12+Y12</f>
        <v>63528.700000000004</v>
      </c>
      <c r="D12" s="368">
        <f>S12+Y12+AF12+AS12+BD12</f>
        <v>78373.299999999988</v>
      </c>
      <c r="E12" s="368">
        <f>S12+Y12+AG12+AT12+BE12</f>
        <v>91675.500000000015</v>
      </c>
      <c r="F12" s="368">
        <f>T12+Z12+AH12+AU12+BF12</f>
        <v>96434.5</v>
      </c>
      <c r="G12" s="369">
        <f>U12+AA12+AI12+AV12+BG12</f>
        <v>97913.099999999991</v>
      </c>
      <c r="H12" s="369">
        <f>U12+AA12+AJ12+AW12+BG12</f>
        <v>96987.3</v>
      </c>
      <c r="I12" s="369">
        <f t="shared" si="0"/>
        <v>-925.79999999998836</v>
      </c>
      <c r="J12" s="369">
        <f t="shared" si="1"/>
        <v>152.66690487921207</v>
      </c>
      <c r="K12" s="368">
        <f>V12+AB12+AM12+AX12+BH12</f>
        <v>63857.600000000006</v>
      </c>
      <c r="L12" s="368">
        <f t="shared" si="2"/>
        <v>-34055.499999999985</v>
      </c>
      <c r="M12" s="368">
        <f t="shared" si="3"/>
        <v>65.218647964368415</v>
      </c>
      <c r="N12" s="368">
        <f t="shared" si="4"/>
        <v>13.687917889983675</v>
      </c>
      <c r="O12" s="368">
        <f>W12+AC12+AN12+AY12+BI12</f>
        <v>60087.199999999997</v>
      </c>
      <c r="P12" s="368">
        <f t="shared" si="5"/>
        <v>14.849328758798741</v>
      </c>
      <c r="Q12" s="368">
        <f>X12+AD12+AO12+AZ12+BJ12</f>
        <v>60024.899999999994</v>
      </c>
      <c r="R12" s="368">
        <f t="shared" si="6"/>
        <v>15.06581027965604</v>
      </c>
      <c r="S12" s="369">
        <v>34234.1</v>
      </c>
      <c r="T12" s="369">
        <v>34234.1</v>
      </c>
      <c r="U12" s="369">
        <v>34234.1</v>
      </c>
      <c r="V12" s="369">
        <v>33552.400000000001</v>
      </c>
      <c r="W12" s="369">
        <v>34861.699999999997</v>
      </c>
      <c r="X12" s="369">
        <v>34296.199999999997</v>
      </c>
      <c r="Y12" s="369">
        <v>414.5</v>
      </c>
      <c r="Z12" s="369">
        <f>19.6+52.3+342.6</f>
        <v>414.5</v>
      </c>
      <c r="AA12" s="369">
        <f>19.6+52.3+342.6</f>
        <v>414.5</v>
      </c>
      <c r="AB12" s="369">
        <v>557.20000000000005</v>
      </c>
      <c r="AC12" s="369">
        <v>613.9</v>
      </c>
      <c r="AD12" s="369">
        <v>763.6</v>
      </c>
      <c r="AE12" s="369">
        <v>22234.7</v>
      </c>
      <c r="AF12" s="369">
        <v>24559.1</v>
      </c>
      <c r="AG12" s="369">
        <v>26450.2</v>
      </c>
      <c r="AH12" s="369">
        <v>27454.6</v>
      </c>
      <c r="AI12" s="369">
        <v>28796</v>
      </c>
      <c r="AJ12" s="369">
        <v>29577.1</v>
      </c>
      <c r="AK12" s="369">
        <f t="shared" si="7"/>
        <v>781.09999999999854</v>
      </c>
      <c r="AL12" s="369">
        <f t="shared" si="8"/>
        <v>133.02225800213179</v>
      </c>
      <c r="AM12" s="369">
        <v>22971.7</v>
      </c>
      <c r="AN12" s="369">
        <v>21348.799999999999</v>
      </c>
      <c r="AO12" s="369">
        <v>21702.3</v>
      </c>
      <c r="AP12" s="369">
        <f t="shared" si="9"/>
        <v>2895.5</v>
      </c>
      <c r="AQ12" s="369">
        <f t="shared" si="10"/>
        <v>123.47636801935712</v>
      </c>
      <c r="AR12" s="368">
        <v>6345.4</v>
      </c>
      <c r="AS12" s="368">
        <f>37824.7-24559.1</f>
        <v>13265.599999999999</v>
      </c>
      <c r="AT12" s="368">
        <f>44420.8-26450.2</f>
        <v>17970.600000000002</v>
      </c>
      <c r="AU12" s="368">
        <f>49179.8-27454.6</f>
        <v>21725.200000000004</v>
      </c>
      <c r="AV12" s="369">
        <f>50270.5-28680.7</f>
        <v>21589.8</v>
      </c>
      <c r="AW12" s="369">
        <f>49460-29577.1</f>
        <v>19882.900000000001</v>
      </c>
      <c r="AX12" s="368">
        <v>6720.3</v>
      </c>
      <c r="AY12" s="368">
        <v>3206.8</v>
      </c>
      <c r="AZ12" s="368">
        <v>3206.8</v>
      </c>
      <c r="BA12" s="368">
        <f>AU12-AS12</f>
        <v>8459.6000000000058</v>
      </c>
      <c r="BB12" s="368">
        <f>AU12/AR12*100</f>
        <v>342.37715510448521</v>
      </c>
      <c r="BC12" s="369">
        <v>300</v>
      </c>
      <c r="BD12" s="369">
        <v>5900</v>
      </c>
      <c r="BE12" s="369">
        <v>12606.1</v>
      </c>
      <c r="BF12" s="369">
        <v>12606.1</v>
      </c>
      <c r="BG12" s="369">
        <v>12878.7</v>
      </c>
      <c r="BH12" s="369">
        <v>56</v>
      </c>
      <c r="BI12" s="369">
        <v>56</v>
      </c>
      <c r="BJ12" s="369">
        <v>56</v>
      </c>
      <c r="BK12" s="369">
        <f t="shared" si="11"/>
        <v>6706.1</v>
      </c>
      <c r="BL12" s="369">
        <f>BF12/BC12*100</f>
        <v>4202.0333333333338</v>
      </c>
    </row>
    <row r="13" spans="1:64" s="370" customFormat="1" ht="26.25" customHeight="1" x14ac:dyDescent="0.25">
      <c r="A13" s="366" t="s">
        <v>89</v>
      </c>
      <c r="B13" s="367" t="s">
        <v>90</v>
      </c>
      <c r="C13" s="368">
        <f>S13+AE13+AR13+BC13+Y13</f>
        <v>36628.699999999997</v>
      </c>
      <c r="D13" s="368">
        <f>S13+Y13+AF13+AS13+BD13</f>
        <v>45214.7</v>
      </c>
      <c r="E13" s="368">
        <f>S13+Y13+AG13+AT13+BE13</f>
        <v>49633</v>
      </c>
      <c r="F13" s="368">
        <f>T13+Z13+AH13+AU13+BF13</f>
        <v>53607.600000000006</v>
      </c>
      <c r="G13" s="369">
        <f>U13+AA13+AI13+AV13+BG13</f>
        <v>53445.8</v>
      </c>
      <c r="H13" s="369">
        <f>U13+AA13+AJ13+AW13+BG13</f>
        <v>53388.800000000003</v>
      </c>
      <c r="I13" s="369">
        <f t="shared" si="0"/>
        <v>-57</v>
      </c>
      <c r="J13" s="369">
        <f t="shared" si="1"/>
        <v>145.75674266353982</v>
      </c>
      <c r="K13" s="368">
        <f>V13+AB13+AM13+AX13+BH13</f>
        <v>36230.200000000004</v>
      </c>
      <c r="L13" s="368">
        <f t="shared" si="2"/>
        <v>-17215.599999999999</v>
      </c>
      <c r="M13" s="368">
        <f t="shared" si="3"/>
        <v>67.788675630264677</v>
      </c>
      <c r="N13" s="368">
        <f t="shared" si="4"/>
        <v>7.7659668189485123</v>
      </c>
      <c r="O13" s="368">
        <f>W13+AC13+AN13+AY13+BI13</f>
        <v>32900.100000000006</v>
      </c>
      <c r="P13" s="368">
        <f t="shared" si="5"/>
        <v>8.1305902271591055</v>
      </c>
      <c r="Q13" s="368">
        <f>X13+AD13+AO13+AZ13+BJ13</f>
        <v>32261.899999999998</v>
      </c>
      <c r="R13" s="368">
        <f t="shared" si="6"/>
        <v>8.0975006149320556</v>
      </c>
      <c r="S13" s="369">
        <v>20517.400000000001</v>
      </c>
      <c r="T13" s="369">
        <v>20517.400000000001</v>
      </c>
      <c r="U13" s="369">
        <v>20517.400000000001</v>
      </c>
      <c r="V13" s="369">
        <v>22591.7</v>
      </c>
      <c r="W13" s="369">
        <v>22359.5</v>
      </c>
      <c r="X13" s="369">
        <v>21306.3</v>
      </c>
      <c r="Y13" s="369">
        <v>995.2</v>
      </c>
      <c r="Z13" s="369">
        <f>37.8+100.8+856.6</f>
        <v>995.2</v>
      </c>
      <c r="AA13" s="369">
        <f>37.8+100.8+856.6</f>
        <v>995.2</v>
      </c>
      <c r="AB13" s="369">
        <v>1286.2</v>
      </c>
      <c r="AC13" s="369">
        <v>1428</v>
      </c>
      <c r="AD13" s="369">
        <v>1802.1</v>
      </c>
      <c r="AE13" s="369">
        <v>10773.4</v>
      </c>
      <c r="AF13" s="369">
        <v>11159.4</v>
      </c>
      <c r="AG13" s="369">
        <v>12315.3</v>
      </c>
      <c r="AH13" s="369">
        <v>14520</v>
      </c>
      <c r="AI13" s="369">
        <v>13294.6</v>
      </c>
      <c r="AJ13" s="369">
        <v>13252.7</v>
      </c>
      <c r="AK13" s="369">
        <f t="shared" si="7"/>
        <v>-41.899999999999636</v>
      </c>
      <c r="AL13" s="369">
        <f t="shared" si="8"/>
        <v>123.01316204726459</v>
      </c>
      <c r="AM13" s="369">
        <v>7439</v>
      </c>
      <c r="AN13" s="369">
        <v>7301.9</v>
      </c>
      <c r="AO13" s="369">
        <v>7342.7</v>
      </c>
      <c r="AP13" s="369">
        <f t="shared" si="9"/>
        <v>3360.6000000000004</v>
      </c>
      <c r="AQ13" s="369">
        <f t="shared" si="10"/>
        <v>134.77639371043497</v>
      </c>
      <c r="AR13" s="368">
        <v>4257.5</v>
      </c>
      <c r="AS13" s="368">
        <v>4457.5</v>
      </c>
      <c r="AT13" s="368">
        <f>20035.2-12315.3</f>
        <v>7719.9000000000015</v>
      </c>
      <c r="AU13" s="368">
        <f>24009.8-14520</f>
        <v>9489.7999999999993</v>
      </c>
      <c r="AV13" s="369">
        <f>23791.1-13237.7</f>
        <v>10553.399999999998</v>
      </c>
      <c r="AW13" s="369">
        <f>23791-13252.7</f>
        <v>10538.3</v>
      </c>
      <c r="AX13" s="368">
        <v>4885.8</v>
      </c>
      <c r="AY13" s="368">
        <v>1783.3</v>
      </c>
      <c r="AZ13" s="368">
        <v>1783.3</v>
      </c>
      <c r="BA13" s="368">
        <f>AU13-AS13</f>
        <v>5032.2999999999993</v>
      </c>
      <c r="BB13" s="368">
        <f>AU13/AR13*100</f>
        <v>222.89606576629475</v>
      </c>
      <c r="BC13" s="369">
        <v>85.2</v>
      </c>
      <c r="BD13" s="369">
        <v>8085.2</v>
      </c>
      <c r="BE13" s="369">
        <v>8085.2</v>
      </c>
      <c r="BF13" s="369">
        <v>8085.2</v>
      </c>
      <c r="BG13" s="369">
        <v>8085.2</v>
      </c>
      <c r="BH13" s="369">
        <v>27.5</v>
      </c>
      <c r="BI13" s="369">
        <v>27.4</v>
      </c>
      <c r="BJ13" s="369">
        <v>27.5</v>
      </c>
      <c r="BK13" s="369">
        <f t="shared" si="11"/>
        <v>0</v>
      </c>
      <c r="BL13" s="369">
        <f>BF13/BC13*100</f>
        <v>9489.6713615023473</v>
      </c>
    </row>
    <row r="14" spans="1:64" s="370" customFormat="1" ht="18.75" customHeight="1" x14ac:dyDescent="0.25">
      <c r="A14" s="366" t="s">
        <v>91</v>
      </c>
      <c r="B14" s="367" t="s">
        <v>92</v>
      </c>
      <c r="C14" s="368">
        <f>S14+AE14+AR14+BC14+Y14</f>
        <v>38142.200000000004</v>
      </c>
      <c r="D14" s="368">
        <f>S14+Y14+AF14+AS14+BD14</f>
        <v>42448.800000000003</v>
      </c>
      <c r="E14" s="368">
        <f>S14+Y14+AG14+AT14+BE14</f>
        <v>60280.700000000004</v>
      </c>
      <c r="F14" s="368">
        <f>T14+Z14+AH14+AU14+BF14</f>
        <v>68363.899999999994</v>
      </c>
      <c r="G14" s="369">
        <f>U14+AA14+AI14+AV14+BG14</f>
        <v>70952.799999999988</v>
      </c>
      <c r="H14" s="369">
        <f>U14+AA14+AJ14+AW14+BG14</f>
        <v>70193</v>
      </c>
      <c r="I14" s="369">
        <f t="shared" si="0"/>
        <v>-759.79999999998836</v>
      </c>
      <c r="J14" s="369">
        <f t="shared" si="1"/>
        <v>184.0297623105117</v>
      </c>
      <c r="K14" s="368">
        <f>V14+AB14+AM14+AX14+BH14</f>
        <v>41235.1</v>
      </c>
      <c r="L14" s="368">
        <f t="shared" si="2"/>
        <v>-29717.69999999999</v>
      </c>
      <c r="M14" s="368">
        <f t="shared" si="3"/>
        <v>58.116240655759889</v>
      </c>
      <c r="N14" s="368">
        <f t="shared" si="4"/>
        <v>8.8387703732252039</v>
      </c>
      <c r="O14" s="368">
        <f>W14+AC14+AN14+AY14+BI14</f>
        <v>38400</v>
      </c>
      <c r="P14" s="368">
        <f t="shared" si="5"/>
        <v>9.4897785940744726</v>
      </c>
      <c r="Q14" s="368">
        <f>X14+AD14+AO14+AZ14+BJ14</f>
        <v>38564.5</v>
      </c>
      <c r="R14" s="368">
        <f t="shared" si="6"/>
        <v>9.6794070549021374</v>
      </c>
      <c r="S14" s="369">
        <v>20249</v>
      </c>
      <c r="T14" s="369">
        <v>20249</v>
      </c>
      <c r="U14" s="369">
        <v>20249</v>
      </c>
      <c r="V14" s="369">
        <v>23150</v>
      </c>
      <c r="W14" s="369">
        <v>24213.9</v>
      </c>
      <c r="X14" s="369">
        <v>23681</v>
      </c>
      <c r="Y14" s="369">
        <v>402.3</v>
      </c>
      <c r="Z14" s="369">
        <f>16.3+43.4+342.6</f>
        <v>402.3</v>
      </c>
      <c r="AA14" s="369">
        <f>16.3+43.4+342.6</f>
        <v>402.3</v>
      </c>
      <c r="AB14" s="369">
        <v>510.6</v>
      </c>
      <c r="AC14" s="369">
        <v>567.29999999999995</v>
      </c>
      <c r="AD14" s="369">
        <v>717</v>
      </c>
      <c r="AE14" s="369">
        <v>12295</v>
      </c>
      <c r="AF14" s="369">
        <v>12651.6</v>
      </c>
      <c r="AG14" s="369">
        <v>24369.3</v>
      </c>
      <c r="AH14" s="369">
        <v>25887</v>
      </c>
      <c r="AI14" s="369">
        <v>28066.2</v>
      </c>
      <c r="AJ14" s="369">
        <v>27241.7</v>
      </c>
      <c r="AK14" s="369">
        <f t="shared" si="7"/>
        <v>-824.5</v>
      </c>
      <c r="AL14" s="369">
        <f t="shared" si="8"/>
        <v>221.56730378202519</v>
      </c>
      <c r="AM14" s="369">
        <v>12626.1</v>
      </c>
      <c r="AN14" s="369">
        <v>11598.1</v>
      </c>
      <c r="AO14" s="369">
        <v>12145.8</v>
      </c>
      <c r="AP14" s="369">
        <f t="shared" si="9"/>
        <v>13235.4</v>
      </c>
      <c r="AQ14" s="369">
        <f t="shared" si="10"/>
        <v>210.54900366002437</v>
      </c>
      <c r="AR14" s="368">
        <v>5195.8999999999996</v>
      </c>
      <c r="AS14" s="368">
        <v>6645.9</v>
      </c>
      <c r="AT14" s="368">
        <f>34609-24369.3</f>
        <v>10239.700000000001</v>
      </c>
      <c r="AU14" s="368">
        <f>42692.2-25887</f>
        <v>16805.199999999997</v>
      </c>
      <c r="AV14" s="369">
        <f>44456.6-27241.7</f>
        <v>17214.899999999998</v>
      </c>
      <c r="AW14" s="369">
        <f>44521.3-27241.7</f>
        <v>17279.600000000002</v>
      </c>
      <c r="AX14" s="368">
        <v>4948.3999999999996</v>
      </c>
      <c r="AY14" s="368">
        <v>2020.7</v>
      </c>
      <c r="AZ14" s="368">
        <v>2020.7</v>
      </c>
      <c r="BA14" s="368">
        <f>AU14-AS14</f>
        <v>10159.299999999997</v>
      </c>
      <c r="BB14" s="368">
        <f>AU14/AR14*100</f>
        <v>323.43193671933636</v>
      </c>
      <c r="BC14" s="369">
        <v>0</v>
      </c>
      <c r="BD14" s="369">
        <v>2500</v>
      </c>
      <c r="BE14" s="369">
        <v>5020.3999999999996</v>
      </c>
      <c r="BF14" s="369">
        <v>5020.3999999999996</v>
      </c>
      <c r="BG14" s="369">
        <v>5020.3999999999996</v>
      </c>
      <c r="BH14" s="369">
        <v>0</v>
      </c>
      <c r="BI14" s="369">
        <v>0</v>
      </c>
      <c r="BJ14" s="369">
        <v>0</v>
      </c>
      <c r="BK14" s="369">
        <f t="shared" si="11"/>
        <v>2520.3999999999996</v>
      </c>
      <c r="BL14" s="369"/>
    </row>
    <row r="15" spans="1:64" s="370" customFormat="1" ht="21" customHeight="1" x14ac:dyDescent="0.25">
      <c r="A15" s="366" t="s">
        <v>93</v>
      </c>
      <c r="B15" s="367" t="s">
        <v>94</v>
      </c>
      <c r="C15" s="368">
        <f>S15+AE15+AR15+BC15+Y15</f>
        <v>43602.100000000006</v>
      </c>
      <c r="D15" s="368">
        <f>S15+Y15+AF15+AS15+BD15</f>
        <v>75800.600000000006</v>
      </c>
      <c r="E15" s="368">
        <f>S15+Y15+AG15+AT15+BE15</f>
        <v>85653.7</v>
      </c>
      <c r="F15" s="368">
        <f>T15+Z15+AH15+AU15+BF15</f>
        <v>93951.6</v>
      </c>
      <c r="G15" s="369">
        <f>U15+AA15+AI15+AV15+BG15</f>
        <v>96724.5</v>
      </c>
      <c r="H15" s="369">
        <f>U15+AA15+AJ15+AW15+BG15</f>
        <v>97833.8</v>
      </c>
      <c r="I15" s="369">
        <f t="shared" si="0"/>
        <v>1109.3000000000029</v>
      </c>
      <c r="J15" s="369">
        <f t="shared" si="1"/>
        <v>224.37864231309956</v>
      </c>
      <c r="K15" s="368">
        <f>V15+AB15+AM15+AX15+BH15</f>
        <v>51218</v>
      </c>
      <c r="L15" s="368">
        <f t="shared" si="2"/>
        <v>-45506.5</v>
      </c>
      <c r="M15" s="368">
        <f t="shared" si="3"/>
        <v>52.952457753723202</v>
      </c>
      <c r="N15" s="368">
        <f t="shared" si="4"/>
        <v>10.978611449368341</v>
      </c>
      <c r="O15" s="368">
        <f>W15+AC15+AN15+AY15+BI15</f>
        <v>48896.3</v>
      </c>
      <c r="P15" s="368">
        <f t="shared" si="5"/>
        <v>12.083725548683429</v>
      </c>
      <c r="Q15" s="368">
        <f>X15+AD15+AO15+AZ15+BJ15</f>
        <v>48018.1</v>
      </c>
      <c r="R15" s="368">
        <f t="shared" si="6"/>
        <v>12.05219141705445</v>
      </c>
      <c r="S15" s="369">
        <v>29452.5</v>
      </c>
      <c r="T15" s="369">
        <v>29452.5</v>
      </c>
      <c r="U15" s="369">
        <v>29452.5</v>
      </c>
      <c r="V15" s="369">
        <v>33496.1</v>
      </c>
      <c r="W15" s="369">
        <v>33850.199999999997</v>
      </c>
      <c r="X15" s="369">
        <v>32454.6</v>
      </c>
      <c r="Y15" s="369">
        <v>1061.8</v>
      </c>
      <c r="Z15" s="369">
        <f>55.9+149.3+856.6</f>
        <v>1061.8</v>
      </c>
      <c r="AA15" s="369">
        <f>55.9+149.3+856.6</f>
        <v>1061.8</v>
      </c>
      <c r="AB15" s="369">
        <v>1311.1</v>
      </c>
      <c r="AC15" s="369">
        <v>1452.9</v>
      </c>
      <c r="AD15" s="369">
        <v>1827</v>
      </c>
      <c r="AE15" s="369">
        <v>8354.2999999999993</v>
      </c>
      <c r="AF15" s="369">
        <v>9054.2999999999993</v>
      </c>
      <c r="AG15" s="369">
        <v>16639.400000000001</v>
      </c>
      <c r="AH15" s="369">
        <v>20044.400000000001</v>
      </c>
      <c r="AI15" s="369">
        <v>22213.9</v>
      </c>
      <c r="AJ15" s="369">
        <v>23503.599999999999</v>
      </c>
      <c r="AK15" s="369">
        <f t="shared" si="7"/>
        <v>1289.6999999999971</v>
      </c>
      <c r="AL15" s="369">
        <f t="shared" si="8"/>
        <v>281.33536023365212</v>
      </c>
      <c r="AM15" s="369">
        <v>10370.9</v>
      </c>
      <c r="AN15" s="369">
        <v>9959.7000000000007</v>
      </c>
      <c r="AO15" s="369">
        <v>10103</v>
      </c>
      <c r="AP15" s="369">
        <f t="shared" si="9"/>
        <v>10990.100000000002</v>
      </c>
      <c r="AQ15" s="369">
        <f t="shared" si="10"/>
        <v>239.92913828806729</v>
      </c>
      <c r="AR15" s="368">
        <v>4733.5</v>
      </c>
      <c r="AS15" s="368">
        <v>5232</v>
      </c>
      <c r="AT15" s="368">
        <f>24903.4-16639.4</f>
        <v>8264</v>
      </c>
      <c r="AU15" s="368">
        <f>33201.3-20044.4</f>
        <v>13156.900000000001</v>
      </c>
      <c r="AV15" s="369">
        <f>36034.3-22138.3</f>
        <v>13896.000000000004</v>
      </c>
      <c r="AW15" s="369">
        <f>37219.2-23503.6</f>
        <v>13715.599999999999</v>
      </c>
      <c r="AX15" s="368">
        <v>6039.9</v>
      </c>
      <c r="AY15" s="368">
        <v>3633.5</v>
      </c>
      <c r="AZ15" s="368">
        <v>3633.5</v>
      </c>
      <c r="BA15" s="368">
        <f>AU15-AS15</f>
        <v>7924.9000000000015</v>
      </c>
      <c r="BB15" s="368">
        <f>AU15/AR15*100</f>
        <v>277.95288898278233</v>
      </c>
      <c r="BC15" s="369">
        <v>0</v>
      </c>
      <c r="BD15" s="369">
        <v>31000</v>
      </c>
      <c r="BE15" s="369">
        <v>30236</v>
      </c>
      <c r="BF15" s="369">
        <v>30236</v>
      </c>
      <c r="BG15" s="369">
        <v>30100.3</v>
      </c>
      <c r="BH15" s="369">
        <v>0</v>
      </c>
      <c r="BI15" s="369">
        <v>0</v>
      </c>
      <c r="BJ15" s="369">
        <v>0</v>
      </c>
      <c r="BK15" s="369">
        <f t="shared" si="11"/>
        <v>-764</v>
      </c>
      <c r="BL15" s="369"/>
    </row>
    <row r="16" spans="1:64" s="370" customFormat="1" ht="20.25" customHeight="1" x14ac:dyDescent="0.25">
      <c r="A16" s="366" t="s">
        <v>95</v>
      </c>
      <c r="B16" s="367" t="s">
        <v>96</v>
      </c>
      <c r="C16" s="368">
        <f>S16+AE16+AR16+BC16+Y16</f>
        <v>35929</v>
      </c>
      <c r="D16" s="368">
        <f>S16+Y16+AF16+AS16+BD16</f>
        <v>52829</v>
      </c>
      <c r="E16" s="368">
        <f>S16+Y16+AG16+AT16+BE16</f>
        <v>57907.3</v>
      </c>
      <c r="F16" s="368">
        <f>T16+Z16+AH16+AU16+BF16</f>
        <v>63770</v>
      </c>
      <c r="G16" s="369">
        <f>U16+AA16+AI16+AV16+BG16</f>
        <v>61718.000000000007</v>
      </c>
      <c r="H16" s="369">
        <f>U16+AA16+AJ16+AW16+BG16</f>
        <v>59549.400000000009</v>
      </c>
      <c r="I16" s="369">
        <f t="shared" si="0"/>
        <v>-2168.5999999999985</v>
      </c>
      <c r="J16" s="369">
        <f t="shared" si="1"/>
        <v>165.741879818531</v>
      </c>
      <c r="K16" s="368">
        <f>V16+AB16+AM16+AX16+BH16</f>
        <v>49442.400000000001</v>
      </c>
      <c r="L16" s="368">
        <f t="shared" si="2"/>
        <v>-12275.600000000006</v>
      </c>
      <c r="M16" s="368">
        <f t="shared" si="3"/>
        <v>80.110178554068497</v>
      </c>
      <c r="N16" s="368">
        <f t="shared" si="4"/>
        <v>10.598010440162623</v>
      </c>
      <c r="O16" s="368">
        <f>W16+AC16+AN16+AY16+BI16</f>
        <v>35978.800000000003</v>
      </c>
      <c r="P16" s="368">
        <f t="shared" si="5"/>
        <v>8.8914282833460074</v>
      </c>
      <c r="Q16" s="368">
        <f>X16+AD16+AO16+AZ16+BJ16</f>
        <v>36020.600000000006</v>
      </c>
      <c r="R16" s="368">
        <f t="shared" si="6"/>
        <v>9.0409067863399759</v>
      </c>
      <c r="S16" s="369">
        <v>19228.900000000001</v>
      </c>
      <c r="T16" s="369">
        <v>19228.900000000001</v>
      </c>
      <c r="U16" s="369">
        <v>19228.900000000001</v>
      </c>
      <c r="V16" s="369">
        <v>22024</v>
      </c>
      <c r="W16" s="369">
        <v>23055.7</v>
      </c>
      <c r="X16" s="369">
        <v>22594.799999999999</v>
      </c>
      <c r="Y16" s="369">
        <v>379.4</v>
      </c>
      <c r="Z16" s="369">
        <f>10+26.8+342.6</f>
        <v>379.40000000000003</v>
      </c>
      <c r="AA16" s="369">
        <f>10+26.8+406.9</f>
        <v>443.7</v>
      </c>
      <c r="AB16" s="369">
        <v>497.5</v>
      </c>
      <c r="AC16" s="369">
        <v>554.1</v>
      </c>
      <c r="AD16" s="369">
        <v>703.9</v>
      </c>
      <c r="AE16" s="369">
        <v>10976.7</v>
      </c>
      <c r="AF16" s="369">
        <v>10976.7</v>
      </c>
      <c r="AG16" s="369">
        <v>14328</v>
      </c>
      <c r="AH16" s="369">
        <v>18190.7</v>
      </c>
      <c r="AI16" s="369">
        <v>17114.400000000001</v>
      </c>
      <c r="AJ16" s="369">
        <v>16824.5</v>
      </c>
      <c r="AK16" s="369">
        <f t="shared" si="7"/>
        <v>-289.90000000000146</v>
      </c>
      <c r="AL16" s="369">
        <f t="shared" si="8"/>
        <v>153.27466360563739</v>
      </c>
      <c r="AM16" s="369">
        <v>11168.1</v>
      </c>
      <c r="AN16" s="369">
        <v>10835.8</v>
      </c>
      <c r="AO16" s="369">
        <v>11188.7</v>
      </c>
      <c r="AP16" s="369">
        <f t="shared" si="9"/>
        <v>7214</v>
      </c>
      <c r="AQ16" s="369">
        <f t="shared" si="10"/>
        <v>165.72102726684705</v>
      </c>
      <c r="AR16" s="368">
        <v>5258.8</v>
      </c>
      <c r="AS16" s="368">
        <v>5458.8</v>
      </c>
      <c r="AT16" s="368">
        <f>24674.8-14328</f>
        <v>10346.799999999999</v>
      </c>
      <c r="AU16" s="368">
        <f>30537.5-18190.7</f>
        <v>12346.8</v>
      </c>
      <c r="AV16" s="369">
        <f>29461.2-16729.6</f>
        <v>12731.600000000002</v>
      </c>
      <c r="AW16" s="369">
        <f>27677.4-16824.5</f>
        <v>10852.900000000001</v>
      </c>
      <c r="AX16" s="368">
        <v>4550.8</v>
      </c>
      <c r="AY16" s="368">
        <v>1505.8</v>
      </c>
      <c r="AZ16" s="368">
        <v>1505.8</v>
      </c>
      <c r="BA16" s="368">
        <f>AU16-AS16</f>
        <v>6887.9999999999991</v>
      </c>
      <c r="BB16" s="368">
        <f>AU16/AR16*100</f>
        <v>234.78360082148018</v>
      </c>
      <c r="BC16" s="369">
        <v>85.2</v>
      </c>
      <c r="BD16" s="369">
        <v>16785.2</v>
      </c>
      <c r="BE16" s="369">
        <v>13624.2</v>
      </c>
      <c r="BF16" s="369">
        <v>13624.2</v>
      </c>
      <c r="BG16" s="369">
        <v>12199.4</v>
      </c>
      <c r="BH16" s="369">
        <v>11202</v>
      </c>
      <c r="BI16" s="369">
        <v>27.4</v>
      </c>
      <c r="BJ16" s="369">
        <v>27.4</v>
      </c>
      <c r="BK16" s="369">
        <f t="shared" si="11"/>
        <v>-3161</v>
      </c>
      <c r="BL16" s="369">
        <f>BF16/BC16*100</f>
        <v>15990.845070422534</v>
      </c>
    </row>
    <row r="17" spans="1:64" s="370" customFormat="1" ht="23.25" customHeight="1" x14ac:dyDescent="0.25">
      <c r="A17" s="366"/>
      <c r="B17" s="371" t="s">
        <v>98</v>
      </c>
      <c r="C17" s="368">
        <f>S17+AE17+AR17+BC17+Y17</f>
        <v>20500</v>
      </c>
      <c r="D17" s="368">
        <f>S17+Y17+AF17+AS17+BD17</f>
        <v>131522.79999999999</v>
      </c>
      <c r="E17" s="368">
        <f>S17+Y17+AG17+AT17+BE17</f>
        <v>105303.5</v>
      </c>
      <c r="F17" s="368">
        <f>T17+Z17+AH17+AU17+BF17</f>
        <v>60773.9</v>
      </c>
      <c r="G17" s="369">
        <f>U17+AA17+AI17+AV17+BG17</f>
        <v>46068.3</v>
      </c>
      <c r="H17" s="369">
        <f>U17+AA17+AJ17+AW17+BG17</f>
        <v>0</v>
      </c>
      <c r="I17" s="369">
        <f t="shared" si="0"/>
        <v>-46068.3</v>
      </c>
      <c r="J17" s="369">
        <f t="shared" si="1"/>
        <v>0</v>
      </c>
      <c r="K17" s="368">
        <f>V17+AB17+AM17+AX17+BH17</f>
        <v>23227.9</v>
      </c>
      <c r="L17" s="368">
        <f t="shared" si="2"/>
        <v>-22840.400000000001</v>
      </c>
      <c r="M17" s="368">
        <f t="shared" si="3"/>
        <v>50.420571195377292</v>
      </c>
      <c r="N17" s="368">
        <f t="shared" si="4"/>
        <v>4.9789153985861008</v>
      </c>
      <c r="O17" s="368">
        <f>W17+AC17+AN17+AY17+BI17</f>
        <v>7199.4000000000005</v>
      </c>
      <c r="P17" s="368">
        <f t="shared" si="5"/>
        <v>1.7791852085984314</v>
      </c>
      <c r="Q17" s="368">
        <f>X17+AD17+AO17+AZ17+BJ17</f>
        <v>6442.2</v>
      </c>
      <c r="R17" s="368">
        <f t="shared" si="6"/>
        <v>1.616945017544388</v>
      </c>
      <c r="S17" s="369"/>
      <c r="T17" s="369"/>
      <c r="U17" s="369"/>
      <c r="V17" s="369"/>
      <c r="W17" s="369"/>
      <c r="X17" s="369"/>
      <c r="Y17" s="369">
        <v>0</v>
      </c>
      <c r="Z17" s="369">
        <v>0</v>
      </c>
      <c r="AA17" s="369"/>
      <c r="AB17" s="369">
        <v>51.3</v>
      </c>
      <c r="AC17" s="369">
        <v>51.3</v>
      </c>
      <c r="AD17" s="369">
        <v>51.3</v>
      </c>
      <c r="AE17" s="369">
        <v>18000</v>
      </c>
      <c r="AF17" s="369">
        <v>68000</v>
      </c>
      <c r="AG17" s="369">
        <v>49278.9</v>
      </c>
      <c r="AH17" s="369">
        <v>34543.599999999999</v>
      </c>
      <c r="AI17" s="369">
        <v>27278.3</v>
      </c>
      <c r="AJ17" s="369">
        <v>0</v>
      </c>
      <c r="AK17" s="369">
        <f t="shared" si="7"/>
        <v>-27278.3</v>
      </c>
      <c r="AL17" s="369">
        <f t="shared" si="8"/>
        <v>0</v>
      </c>
      <c r="AM17" s="369">
        <v>18000</v>
      </c>
      <c r="AN17" s="369"/>
      <c r="AO17" s="369"/>
      <c r="AP17" s="369">
        <f t="shared" si="9"/>
        <v>-33456.400000000001</v>
      </c>
      <c r="AQ17" s="369">
        <f t="shared" si="10"/>
        <v>191.9088888888889</v>
      </c>
      <c r="AR17" s="368">
        <v>2500</v>
      </c>
      <c r="AS17" s="368">
        <v>63522.8</v>
      </c>
      <c r="AT17" s="368">
        <f>105303.5-49278.9</f>
        <v>56024.6</v>
      </c>
      <c r="AU17" s="368">
        <f>60773.9-34543.6</f>
        <v>26230.300000000003</v>
      </c>
      <c r="AV17" s="369">
        <f>46068.3-27278.3</f>
        <v>18790.000000000004</v>
      </c>
      <c r="AW17" s="369"/>
      <c r="AX17" s="368">
        <v>5176.6000000000004</v>
      </c>
      <c r="AY17" s="368">
        <v>7148.1</v>
      </c>
      <c r="AZ17" s="368">
        <v>6390.9</v>
      </c>
      <c r="BA17" s="368">
        <f>AU17-AS17</f>
        <v>-37292.5</v>
      </c>
      <c r="BB17" s="368">
        <f>AU17/AR17*100</f>
        <v>1049.2120000000002</v>
      </c>
      <c r="BC17" s="369"/>
      <c r="BD17" s="369"/>
      <c r="BE17" s="369"/>
      <c r="BF17" s="369"/>
      <c r="BG17" s="369"/>
      <c r="BH17" s="369"/>
      <c r="BI17" s="369"/>
      <c r="BJ17" s="369"/>
      <c r="BK17" s="369">
        <f t="shared" si="11"/>
        <v>0</v>
      </c>
      <c r="BL17" s="369"/>
    </row>
    <row r="18" spans="1:64" s="376" customFormat="1" ht="21" customHeight="1" x14ac:dyDescent="0.25">
      <c r="A18" s="372"/>
      <c r="B18" s="372" t="s">
        <v>69</v>
      </c>
      <c r="C18" s="373">
        <f>S18+AE18+AR18+BC18+Y18</f>
        <v>425456.1</v>
      </c>
      <c r="D18" s="373">
        <f>S18+Y18+AF18+AS18+BD18</f>
        <v>719294.8</v>
      </c>
      <c r="E18" s="373">
        <f>S18+Y18+AG18+AT18+BE18</f>
        <v>783662.9</v>
      </c>
      <c r="F18" s="373">
        <f>T18+Z18+AH18+AU18+BF18</f>
        <v>793688.70000000007</v>
      </c>
      <c r="G18" s="374">
        <f>SUM(G6:G17)</f>
        <v>787046.7</v>
      </c>
      <c r="H18" s="369">
        <f>U18+AA18+AJ18+AW18+BG18</f>
        <v>730329.2</v>
      </c>
      <c r="I18" s="374">
        <f>SUM(I6:I17)</f>
        <v>-56717.499999999964</v>
      </c>
      <c r="J18" s="369">
        <f>H18/C18*100</f>
        <v>171.65794543784892</v>
      </c>
      <c r="K18" s="373">
        <f>V18+AB18+AM18+AX18+BH18</f>
        <v>466525.3</v>
      </c>
      <c r="L18" s="373">
        <f t="shared" si="2"/>
        <v>-320521.39999999997</v>
      </c>
      <c r="M18" s="373">
        <f t="shared" si="3"/>
        <v>59.275428001921618</v>
      </c>
      <c r="N18" s="373">
        <f t="shared" si="4"/>
        <v>100</v>
      </c>
      <c r="O18" s="373">
        <f>W18+AC18+AN18+AY18+BI18</f>
        <v>404645.9</v>
      </c>
      <c r="P18" s="373">
        <f t="shared" si="5"/>
        <v>100</v>
      </c>
      <c r="Q18" s="373">
        <f>X18+AD18+AO18+AZ18+BJ18</f>
        <v>398418</v>
      </c>
      <c r="R18" s="373">
        <f t="shared" si="6"/>
        <v>100</v>
      </c>
      <c r="S18" s="375">
        <f t="shared" ref="S18:AO18" si="12">SUM(S6:S17)</f>
        <v>202683.9</v>
      </c>
      <c r="T18" s="375">
        <f t="shared" si="12"/>
        <v>202662.69999999998</v>
      </c>
      <c r="U18" s="388">
        <f t="shared" si="12"/>
        <v>202662.69999999998</v>
      </c>
      <c r="V18" s="375">
        <f>SUM(V6:V17)</f>
        <v>214222.4</v>
      </c>
      <c r="W18" s="375">
        <f>SUM(W6:W17)</f>
        <v>216075.3</v>
      </c>
      <c r="X18" s="375">
        <f>SUM(X6:X17)</f>
        <v>208299.4</v>
      </c>
      <c r="Y18" s="375">
        <f t="shared" si="12"/>
        <v>7501.5999999999995</v>
      </c>
      <c r="Z18" s="375">
        <f t="shared" si="12"/>
        <v>7501.6</v>
      </c>
      <c r="AA18" s="375">
        <f t="shared" si="12"/>
        <v>7546.6</v>
      </c>
      <c r="AB18" s="375">
        <f>SUM(AB6:AB17)</f>
        <v>10316.799999999997</v>
      </c>
      <c r="AC18" s="375">
        <f t="shared" ref="AC18:AD18" si="13">SUM(AC6:AC17)</f>
        <v>11450.999999999998</v>
      </c>
      <c r="AD18" s="375">
        <f t="shared" si="13"/>
        <v>14444.3</v>
      </c>
      <c r="AE18" s="375">
        <f t="shared" si="12"/>
        <v>159206.6</v>
      </c>
      <c r="AF18" s="375">
        <f t="shared" si="12"/>
        <v>215373.6</v>
      </c>
      <c r="AG18" s="375">
        <f t="shared" si="12"/>
        <v>230202.19999999998</v>
      </c>
      <c r="AH18" s="375">
        <f t="shared" si="12"/>
        <v>240467.1</v>
      </c>
      <c r="AI18" s="375">
        <f t="shared" si="12"/>
        <v>233646</v>
      </c>
      <c r="AJ18" s="375">
        <f t="shared" si="12"/>
        <v>204823.10000000003</v>
      </c>
      <c r="AK18" s="369">
        <f t="shared" si="7"/>
        <v>-28822.899999999965</v>
      </c>
      <c r="AL18" s="369">
        <f>AJ18/AE18*100</f>
        <v>128.6523925515651</v>
      </c>
      <c r="AM18" s="375">
        <f t="shared" si="12"/>
        <v>170876.4</v>
      </c>
      <c r="AN18" s="375">
        <f t="shared" si="12"/>
        <v>140191.20000000001</v>
      </c>
      <c r="AO18" s="375">
        <f t="shared" si="12"/>
        <v>139502.80000000002</v>
      </c>
      <c r="AP18" s="373">
        <f t="shared" si="9"/>
        <v>25093.5</v>
      </c>
      <c r="AQ18" s="373">
        <f t="shared" si="10"/>
        <v>151.04091162049815</v>
      </c>
      <c r="AR18" s="375">
        <f t="shared" ref="AR18:AZ18" si="14">SUM(AR6:AR17)</f>
        <v>55212.5</v>
      </c>
      <c r="AS18" s="375">
        <f t="shared" si="14"/>
        <v>127864</v>
      </c>
      <c r="AT18" s="375">
        <f>SUM(AT6:AT17)</f>
        <v>153936.30000000002</v>
      </c>
      <c r="AU18" s="375">
        <f t="shared" si="14"/>
        <v>153718.30000000002</v>
      </c>
      <c r="AV18" s="375">
        <f t="shared" si="14"/>
        <v>153579.79999999999</v>
      </c>
      <c r="AW18" s="375">
        <f t="shared" si="14"/>
        <v>125685.19999999998</v>
      </c>
      <c r="AX18" s="375">
        <f t="shared" si="14"/>
        <v>59655.80000000001</v>
      </c>
      <c r="AY18" s="375">
        <f t="shared" si="14"/>
        <v>36649.4</v>
      </c>
      <c r="AZ18" s="375">
        <f t="shared" si="14"/>
        <v>35892.199999999997</v>
      </c>
      <c r="BA18" s="373">
        <f>AU18-AS18</f>
        <v>25854.300000000017</v>
      </c>
      <c r="BB18" s="373">
        <f>AU18/AR18*100</f>
        <v>278.4121349332126</v>
      </c>
      <c r="BC18" s="375">
        <f t="shared" ref="BC18:BJ18" si="15">SUM(BC6:BC17)</f>
        <v>851.50000000000011</v>
      </c>
      <c r="BD18" s="375">
        <f t="shared" si="15"/>
        <v>165871.70000000001</v>
      </c>
      <c r="BE18" s="375">
        <f>SUM(BE6:BE17)</f>
        <v>189338.90000000002</v>
      </c>
      <c r="BF18" s="375">
        <f t="shared" si="15"/>
        <v>189339</v>
      </c>
      <c r="BG18" s="375">
        <f t="shared" si="15"/>
        <v>189611.59999999998</v>
      </c>
      <c r="BH18" s="375">
        <f t="shared" si="15"/>
        <v>11453.9</v>
      </c>
      <c r="BI18" s="375">
        <f t="shared" si="15"/>
        <v>279</v>
      </c>
      <c r="BJ18" s="375">
        <f t="shared" si="15"/>
        <v>279.3</v>
      </c>
      <c r="BK18" s="373">
        <f t="shared" si="11"/>
        <v>23467.299999999988</v>
      </c>
      <c r="BL18" s="373">
        <f>BF18/BC18*100</f>
        <v>22235.936582501465</v>
      </c>
    </row>
    <row r="19" spans="1:64" ht="12.75" hidden="1" customHeight="1" x14ac:dyDescent="0.2">
      <c r="A19" s="355"/>
      <c r="B19" s="355"/>
      <c r="C19" s="377"/>
      <c r="D19" s="377"/>
      <c r="E19" s="377"/>
      <c r="F19" s="377"/>
      <c r="G19" s="378"/>
      <c r="H19" s="378"/>
      <c r="I19" s="378"/>
      <c r="J19" s="378"/>
      <c r="K19" s="378"/>
      <c r="L19" s="368">
        <f>D19-C19</f>
        <v>0</v>
      </c>
      <c r="M19" s="368" t="e">
        <f>D19/C19*100</f>
        <v>#DIV/0!</v>
      </c>
      <c r="N19" s="368">
        <f>L19/$L$18*100</f>
        <v>0</v>
      </c>
      <c r="O19" s="378"/>
      <c r="P19" s="378"/>
      <c r="Q19" s="378"/>
      <c r="R19" s="389"/>
      <c r="S19" s="356"/>
      <c r="T19" s="356"/>
      <c r="U19" s="356"/>
      <c r="V19" s="378"/>
      <c r="W19" s="378"/>
      <c r="X19" s="378"/>
      <c r="Y19" s="356"/>
      <c r="Z19" s="356"/>
      <c r="AA19" s="356"/>
      <c r="AB19" s="378"/>
      <c r="AC19" s="378"/>
      <c r="AD19" s="378"/>
      <c r="AE19" s="356"/>
      <c r="AF19" s="356"/>
      <c r="AG19" s="356"/>
      <c r="AH19" s="356"/>
      <c r="AI19" s="356"/>
      <c r="AJ19" s="356"/>
      <c r="AK19" s="356"/>
      <c r="AL19" s="369" t="e">
        <f t="shared" si="8"/>
        <v>#DIV/0!</v>
      </c>
      <c r="AM19" s="378"/>
      <c r="AN19" s="378"/>
      <c r="AO19" s="378"/>
      <c r="AP19" s="356"/>
      <c r="AQ19" s="356"/>
      <c r="AR19" s="356"/>
      <c r="AS19" s="356"/>
      <c r="AT19" s="356"/>
      <c r="AU19" s="356"/>
      <c r="AV19" s="356"/>
      <c r="AW19" s="356"/>
      <c r="AX19" s="378"/>
      <c r="AY19" s="378"/>
      <c r="AZ19" s="378"/>
      <c r="BA19" s="368" t="e">
        <f>#REF!-#REF!</f>
        <v>#REF!</v>
      </c>
      <c r="BB19" s="368" t="e">
        <f>#REF!/AR19*100</f>
        <v>#REF!</v>
      </c>
      <c r="BH19" s="378"/>
      <c r="BI19" s="378"/>
      <c r="BJ19" s="378"/>
      <c r="BK19" s="369">
        <f t="shared" si="11"/>
        <v>0</v>
      </c>
      <c r="BL19" s="369" t="e">
        <f>BF19/BC19*100</f>
        <v>#DIV/0!</v>
      </c>
    </row>
    <row r="20" spans="1:64" ht="12.75" hidden="1" customHeight="1" x14ac:dyDescent="0.2">
      <c r="A20" s="355"/>
      <c r="B20" s="355"/>
      <c r="C20" s="379"/>
      <c r="D20" s="379"/>
      <c r="E20" s="379"/>
      <c r="F20" s="379"/>
      <c r="G20" s="380"/>
      <c r="H20" s="380"/>
      <c r="I20" s="380"/>
      <c r="J20" s="380"/>
      <c r="K20" s="380"/>
      <c r="L20" s="368">
        <f>D20-C20</f>
        <v>0</v>
      </c>
      <c r="M20" s="368" t="e">
        <f>D20/C20*100</f>
        <v>#DIV/0!</v>
      </c>
      <c r="N20" s="368">
        <f>L20/$L$18*100</f>
        <v>0</v>
      </c>
      <c r="O20" s="380"/>
      <c r="P20" s="380"/>
      <c r="Q20" s="380"/>
      <c r="R20" s="389"/>
      <c r="S20" s="356"/>
      <c r="T20" s="356"/>
      <c r="U20" s="356"/>
      <c r="V20" s="380"/>
      <c r="W20" s="380"/>
      <c r="X20" s="380"/>
      <c r="Y20" s="356"/>
      <c r="Z20" s="356"/>
      <c r="AA20" s="356"/>
      <c r="AB20" s="380"/>
      <c r="AC20" s="380"/>
      <c r="AD20" s="380"/>
      <c r="AE20" s="356"/>
      <c r="AF20" s="356"/>
      <c r="AG20" s="356"/>
      <c r="AH20" s="356"/>
      <c r="AI20" s="356"/>
      <c r="AJ20" s="356"/>
      <c r="AK20" s="356"/>
      <c r="AL20" s="369" t="e">
        <f t="shared" si="8"/>
        <v>#DIV/0!</v>
      </c>
      <c r="AM20" s="380"/>
      <c r="AN20" s="380"/>
      <c r="AO20" s="380"/>
      <c r="AP20" s="356"/>
      <c r="AQ20" s="356"/>
      <c r="AR20" s="356"/>
      <c r="AS20" s="356"/>
      <c r="AT20" s="356"/>
      <c r="AU20" s="356"/>
      <c r="AV20" s="356"/>
      <c r="AW20" s="356"/>
      <c r="AX20" s="380"/>
      <c r="AY20" s="380"/>
      <c r="AZ20" s="380"/>
      <c r="BA20" s="368" t="e">
        <f>#REF!-#REF!</f>
        <v>#REF!</v>
      </c>
      <c r="BB20" s="368" t="e">
        <f>#REF!/AR20*100</f>
        <v>#REF!</v>
      </c>
      <c r="BH20" s="380"/>
      <c r="BI20" s="380"/>
      <c r="BJ20" s="380"/>
      <c r="BK20" s="369">
        <f t="shared" si="11"/>
        <v>0</v>
      </c>
      <c r="BL20" s="369" t="e">
        <f>BF20/BC20*100</f>
        <v>#DIV/0!</v>
      </c>
    </row>
    <row r="21" spans="1:64" hidden="1" x14ac:dyDescent="0.2">
      <c r="G21" s="381">
        <f>AI18+AV18+BG18+AA18+U18</f>
        <v>787046.69999999984</v>
      </c>
      <c r="H21" s="381">
        <v>755021.2</v>
      </c>
      <c r="I21" s="381"/>
      <c r="J21" s="381"/>
      <c r="K21" s="381"/>
      <c r="O21" s="381"/>
      <c r="P21" s="381"/>
      <c r="Q21" s="381"/>
      <c r="R21" s="381"/>
      <c r="V21" s="381">
        <v>214222.4</v>
      </c>
      <c r="W21" s="381">
        <v>216075.3</v>
      </c>
      <c r="X21" s="381">
        <v>208299.4</v>
      </c>
      <c r="AA21" s="365">
        <f>317.1+845.9+6383.6</f>
        <v>7546.6</v>
      </c>
      <c r="AB21" s="381">
        <v>10316.799999999999</v>
      </c>
      <c r="AC21" s="381">
        <v>11451</v>
      </c>
      <c r="AD21" s="381">
        <v>14444.3</v>
      </c>
      <c r="AJ21" s="365">
        <v>204823.1</v>
      </c>
      <c r="AM21" s="381">
        <v>170876.4</v>
      </c>
      <c r="AN21" s="381">
        <v>140191.20000000001</v>
      </c>
      <c r="AO21" s="381">
        <v>139502.79999999999</v>
      </c>
      <c r="AV21" s="365">
        <f>384725.8-231146</f>
        <v>153579.79999999999</v>
      </c>
      <c r="AW21" s="365">
        <f>330508.3-204823.1</f>
        <v>125685.19999999998</v>
      </c>
      <c r="AX21" s="381">
        <v>59655.8</v>
      </c>
      <c r="AY21" s="381">
        <v>36649.4</v>
      </c>
      <c r="AZ21" s="381">
        <v>35892.199999999997</v>
      </c>
      <c r="BH21" s="381">
        <v>11453.9</v>
      </c>
      <c r="BI21" s="381">
        <v>279</v>
      </c>
      <c r="BJ21" s="381">
        <v>279.3</v>
      </c>
    </row>
    <row r="22" spans="1:64" hidden="1" x14ac:dyDescent="0.2">
      <c r="H22" s="381">
        <f>H18-H21</f>
        <v>-24692</v>
      </c>
      <c r="AB22" s="381">
        <f>AB18-AB21</f>
        <v>0</v>
      </c>
      <c r="AC22" s="381">
        <f t="shared" ref="AC22:AD22" si="16">AC18-AC21</f>
        <v>0</v>
      </c>
      <c r="AD22" s="381">
        <f t="shared" si="16"/>
        <v>0</v>
      </c>
      <c r="AJ22" s="381">
        <f>AJ18-AJ21</f>
        <v>0</v>
      </c>
      <c r="AQ22" s="381" t="e">
        <f>AQ18+#REF!</f>
        <v>#REF!</v>
      </c>
    </row>
    <row r="26" spans="1:64" ht="41.25" customHeight="1" x14ac:dyDescent="0.2"/>
    <row r="27" spans="1:64" x14ac:dyDescent="0.2">
      <c r="A27" s="355"/>
      <c r="B27" s="355"/>
      <c r="C27" s="356"/>
      <c r="D27" s="356"/>
      <c r="E27" s="356"/>
      <c r="F27" s="356"/>
      <c r="G27" s="356"/>
      <c r="H27" s="356"/>
      <c r="I27" s="356"/>
      <c r="J27" s="356"/>
      <c r="K27" s="356"/>
      <c r="L27" s="356"/>
      <c r="M27" s="356"/>
      <c r="N27" s="356"/>
      <c r="O27" s="356"/>
      <c r="P27" s="356"/>
      <c r="Q27" s="356"/>
      <c r="R27" s="356"/>
      <c r="S27" s="356"/>
      <c r="T27" s="356"/>
      <c r="U27" s="356"/>
      <c r="V27" s="356"/>
      <c r="W27" s="356"/>
      <c r="X27" s="356"/>
      <c r="Y27" s="356"/>
      <c r="Z27" s="356"/>
      <c r="AA27" s="356"/>
      <c r="AB27" s="356"/>
      <c r="AC27" s="356"/>
      <c r="AD27" s="356"/>
      <c r="AE27" s="356"/>
      <c r="AF27" s="356"/>
      <c r="AG27" s="356"/>
      <c r="AH27" s="356"/>
      <c r="AI27" s="356"/>
      <c r="AJ27" s="356"/>
      <c r="AK27" s="356"/>
      <c r="AL27" s="356"/>
      <c r="AM27" s="356"/>
      <c r="AN27" s="356"/>
      <c r="AO27" s="356"/>
      <c r="AP27" s="356"/>
      <c r="AQ27" s="356"/>
      <c r="AR27" s="356"/>
      <c r="AS27" s="356"/>
      <c r="AT27" s="356"/>
      <c r="AU27" s="356"/>
      <c r="AV27" s="356"/>
      <c r="AW27" s="356"/>
      <c r="AX27" s="356"/>
      <c r="AY27" s="356"/>
      <c r="AZ27" s="356"/>
      <c r="BA27" s="356"/>
      <c r="BB27" s="356"/>
      <c r="BH27" s="356"/>
      <c r="BI27" s="356"/>
      <c r="BJ27" s="356"/>
    </row>
    <row r="28" spans="1:64" x14ac:dyDescent="0.2">
      <c r="A28" s="355"/>
      <c r="B28" s="382"/>
      <c r="C28" s="383"/>
      <c r="D28" s="383"/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  <c r="Q28" s="383"/>
      <c r="R28" s="383"/>
      <c r="S28" s="384"/>
      <c r="T28" s="384"/>
      <c r="U28" s="384"/>
      <c r="V28" s="383"/>
      <c r="W28" s="383"/>
      <c r="X28" s="383"/>
      <c r="Y28" s="384"/>
      <c r="Z28" s="384"/>
      <c r="AA28" s="384"/>
      <c r="AB28" s="383"/>
      <c r="AC28" s="383"/>
      <c r="AD28" s="383"/>
      <c r="AE28" s="384"/>
      <c r="AF28" s="384"/>
      <c r="AG28" s="384"/>
      <c r="AH28" s="384"/>
      <c r="AI28" s="384"/>
      <c r="AJ28" s="384"/>
      <c r="AK28" s="384"/>
      <c r="AL28" s="384"/>
      <c r="AM28" s="383"/>
      <c r="AN28" s="383"/>
      <c r="AO28" s="383"/>
      <c r="AP28" s="384"/>
      <c r="AQ28" s="384"/>
      <c r="AR28" s="384"/>
      <c r="AS28" s="384"/>
      <c r="AT28" s="384"/>
      <c r="AU28" s="384"/>
      <c r="AV28" s="384"/>
      <c r="AW28" s="384"/>
      <c r="AX28" s="383"/>
      <c r="AY28" s="383"/>
      <c r="AZ28" s="383"/>
      <c r="BA28" s="384"/>
      <c r="BB28" s="384"/>
      <c r="BH28" s="383"/>
      <c r="BI28" s="383"/>
      <c r="BJ28" s="383"/>
    </row>
    <row r="29" spans="1:64" x14ac:dyDescent="0.2">
      <c r="A29" s="355"/>
      <c r="B29" s="382"/>
      <c r="C29" s="384"/>
      <c r="D29" s="384"/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84"/>
      <c r="AL29" s="384"/>
      <c r="AM29" s="384"/>
      <c r="AN29" s="384"/>
      <c r="AO29" s="384"/>
      <c r="AP29" s="384"/>
      <c r="AQ29" s="384"/>
      <c r="AR29" s="384"/>
      <c r="AS29" s="384"/>
      <c r="AT29" s="384"/>
      <c r="AU29" s="384"/>
      <c r="AV29" s="384"/>
      <c r="AW29" s="384"/>
      <c r="AX29" s="384"/>
      <c r="AY29" s="384"/>
      <c r="AZ29" s="384"/>
      <c r="BA29" s="384"/>
      <c r="BB29" s="384"/>
      <c r="BH29" s="384"/>
      <c r="BI29" s="384"/>
      <c r="BJ29" s="384"/>
    </row>
    <row r="30" spans="1:64" x14ac:dyDescent="0.2">
      <c r="A30" s="385"/>
      <c r="B30" s="386"/>
      <c r="C30" s="356"/>
      <c r="D30" s="356"/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  <c r="Q30" s="356"/>
      <c r="R30" s="356"/>
      <c r="S30" s="356"/>
      <c r="T30" s="356"/>
      <c r="U30" s="356"/>
      <c r="V30" s="356"/>
      <c r="W30" s="356"/>
      <c r="X30" s="356"/>
      <c r="Y30" s="356"/>
      <c r="Z30" s="356"/>
      <c r="AA30" s="356"/>
      <c r="AB30" s="356"/>
      <c r="AC30" s="356"/>
      <c r="AD30" s="356"/>
      <c r="AE30" s="356"/>
      <c r="AF30" s="356"/>
      <c r="AG30" s="356"/>
      <c r="AH30" s="356"/>
      <c r="AI30" s="356"/>
      <c r="AJ30" s="356"/>
      <c r="AK30" s="356"/>
      <c r="AL30" s="356"/>
      <c r="AM30" s="356"/>
      <c r="AN30" s="356"/>
      <c r="AO30" s="356"/>
      <c r="AP30" s="356"/>
      <c r="AQ30" s="356"/>
      <c r="AR30" s="356"/>
      <c r="AS30" s="356"/>
      <c r="AT30" s="356"/>
      <c r="AU30" s="356"/>
      <c r="AV30" s="356"/>
      <c r="AW30" s="356"/>
      <c r="AX30" s="356"/>
      <c r="AY30" s="356"/>
      <c r="AZ30" s="356"/>
      <c r="BA30" s="356"/>
      <c r="BB30" s="356"/>
      <c r="BH30" s="356"/>
      <c r="BI30" s="356"/>
      <c r="BJ30" s="356"/>
    </row>
    <row r="31" spans="1:64" x14ac:dyDescent="0.2">
      <c r="A31" s="385"/>
      <c r="B31" s="38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56"/>
      <c r="S31" s="356"/>
      <c r="T31" s="356"/>
      <c r="U31" s="356"/>
      <c r="V31" s="356"/>
      <c r="W31" s="356"/>
      <c r="X31" s="356"/>
      <c r="Y31" s="356"/>
      <c r="Z31" s="356"/>
      <c r="AA31" s="356"/>
      <c r="AB31" s="356"/>
      <c r="AC31" s="356"/>
      <c r="AD31" s="356"/>
      <c r="AE31" s="356"/>
      <c r="AF31" s="356"/>
      <c r="AG31" s="356"/>
      <c r="AH31" s="356"/>
      <c r="AI31" s="356"/>
      <c r="AJ31" s="356"/>
      <c r="AK31" s="356"/>
      <c r="AL31" s="356"/>
      <c r="AM31" s="356"/>
      <c r="AN31" s="356"/>
      <c r="AO31" s="356"/>
      <c r="AP31" s="356"/>
      <c r="AQ31" s="356"/>
      <c r="AR31" s="356"/>
      <c r="AS31" s="356"/>
      <c r="AT31" s="356"/>
      <c r="AU31" s="356"/>
      <c r="AV31" s="356"/>
      <c r="AW31" s="356"/>
      <c r="AX31" s="356"/>
      <c r="AY31" s="356"/>
      <c r="AZ31" s="356"/>
      <c r="BA31" s="356"/>
      <c r="BB31" s="356"/>
      <c r="BH31" s="356"/>
      <c r="BI31" s="356"/>
      <c r="BJ31" s="356"/>
    </row>
    <row r="32" spans="1:64" x14ac:dyDescent="0.2">
      <c r="A32" s="385"/>
      <c r="B32" s="386"/>
      <c r="C32" s="356"/>
      <c r="D32" s="356"/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6"/>
      <c r="Q32" s="356"/>
      <c r="R32" s="356"/>
      <c r="S32" s="356"/>
      <c r="T32" s="356"/>
      <c r="U32" s="356"/>
      <c r="V32" s="356"/>
      <c r="W32" s="356"/>
      <c r="X32" s="356"/>
      <c r="Y32" s="356"/>
      <c r="Z32" s="356"/>
      <c r="AA32" s="356"/>
      <c r="AB32" s="356"/>
      <c r="AC32" s="356"/>
      <c r="AD32" s="356"/>
      <c r="AE32" s="356"/>
      <c r="AF32" s="356"/>
      <c r="AG32" s="356"/>
      <c r="AH32" s="356"/>
      <c r="AI32" s="356"/>
      <c r="AJ32" s="356"/>
      <c r="AK32" s="356"/>
      <c r="AL32" s="356"/>
      <c r="AM32" s="356"/>
      <c r="AN32" s="356"/>
      <c r="AO32" s="356"/>
      <c r="AP32" s="356"/>
      <c r="AQ32" s="356"/>
      <c r="AR32" s="356"/>
      <c r="AS32" s="356"/>
      <c r="AT32" s="356"/>
      <c r="AU32" s="356"/>
      <c r="AV32" s="356"/>
      <c r="AW32" s="356"/>
      <c r="AX32" s="356"/>
      <c r="AY32" s="356"/>
      <c r="AZ32" s="356"/>
      <c r="BA32" s="356"/>
      <c r="BB32" s="356"/>
      <c r="BH32" s="356"/>
      <c r="BI32" s="356"/>
      <c r="BJ32" s="356"/>
    </row>
    <row r="33" spans="1:62" x14ac:dyDescent="0.2">
      <c r="A33" s="385"/>
      <c r="B33" s="386"/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356"/>
      <c r="N33" s="356"/>
      <c r="O33" s="356"/>
      <c r="P33" s="356"/>
      <c r="Q33" s="356"/>
      <c r="R33" s="356"/>
      <c r="S33" s="356"/>
      <c r="T33" s="356"/>
      <c r="U33" s="356"/>
      <c r="V33" s="356"/>
      <c r="W33" s="356"/>
      <c r="X33" s="356"/>
      <c r="Y33" s="356"/>
      <c r="Z33" s="356"/>
      <c r="AA33" s="356"/>
      <c r="AB33" s="356"/>
      <c r="AC33" s="356"/>
      <c r="AD33" s="356"/>
      <c r="AE33" s="356"/>
      <c r="AF33" s="356"/>
      <c r="AG33" s="356"/>
      <c r="AH33" s="356"/>
      <c r="AI33" s="356"/>
      <c r="AJ33" s="356"/>
      <c r="AK33" s="356"/>
      <c r="AL33" s="356"/>
      <c r="AM33" s="356"/>
      <c r="AN33" s="356"/>
      <c r="AO33" s="356"/>
      <c r="AP33" s="356"/>
      <c r="AQ33" s="356"/>
      <c r="AR33" s="356"/>
      <c r="AS33" s="356"/>
      <c r="AT33" s="356"/>
      <c r="AU33" s="356"/>
      <c r="AV33" s="356"/>
      <c r="AW33" s="356"/>
      <c r="AX33" s="356"/>
      <c r="AY33" s="356"/>
      <c r="AZ33" s="356"/>
      <c r="BA33" s="356"/>
      <c r="BB33" s="356"/>
      <c r="BH33" s="356"/>
      <c r="BI33" s="356"/>
      <c r="BJ33" s="356"/>
    </row>
    <row r="34" spans="1:62" x14ac:dyDescent="0.2">
      <c r="A34" s="385"/>
      <c r="B34" s="386"/>
      <c r="C34" s="356"/>
      <c r="D34" s="356"/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  <c r="Q34" s="356"/>
      <c r="R34" s="356"/>
      <c r="S34" s="356"/>
      <c r="T34" s="356"/>
      <c r="U34" s="356"/>
      <c r="V34" s="356"/>
      <c r="W34" s="356"/>
      <c r="X34" s="356"/>
      <c r="Y34" s="356"/>
      <c r="Z34" s="356"/>
      <c r="AA34" s="356"/>
      <c r="AB34" s="356"/>
      <c r="AC34" s="356"/>
      <c r="AD34" s="356"/>
      <c r="AE34" s="356"/>
      <c r="AF34" s="356"/>
      <c r="AG34" s="356"/>
      <c r="AH34" s="356"/>
      <c r="AI34" s="356"/>
      <c r="AJ34" s="356"/>
      <c r="AK34" s="356"/>
      <c r="AL34" s="356"/>
      <c r="AM34" s="356"/>
      <c r="AN34" s="356"/>
      <c r="AO34" s="356"/>
      <c r="AP34" s="356"/>
      <c r="AQ34" s="356"/>
      <c r="AR34" s="356"/>
      <c r="AS34" s="356"/>
      <c r="AT34" s="356"/>
      <c r="AU34" s="356"/>
      <c r="AV34" s="356"/>
      <c r="AW34" s="356"/>
      <c r="AX34" s="356"/>
      <c r="AY34" s="356"/>
      <c r="AZ34" s="356"/>
      <c r="BA34" s="356"/>
      <c r="BB34" s="356"/>
      <c r="BH34" s="356"/>
      <c r="BI34" s="356"/>
      <c r="BJ34" s="356"/>
    </row>
    <row r="35" spans="1:62" x14ac:dyDescent="0.2">
      <c r="A35" s="385"/>
      <c r="B35" s="386"/>
      <c r="C35" s="356"/>
      <c r="D35" s="356"/>
      <c r="E35" s="356"/>
      <c r="F35" s="356"/>
      <c r="G35" s="356"/>
      <c r="H35" s="356"/>
      <c r="I35" s="356"/>
      <c r="J35" s="356"/>
      <c r="K35" s="356"/>
      <c r="L35" s="356"/>
      <c r="M35" s="356"/>
      <c r="N35" s="356"/>
      <c r="O35" s="356"/>
      <c r="P35" s="356"/>
      <c r="Q35" s="356"/>
      <c r="R35" s="356"/>
      <c r="S35" s="356"/>
      <c r="T35" s="356"/>
      <c r="U35" s="356"/>
      <c r="V35" s="356"/>
      <c r="W35" s="356"/>
      <c r="X35" s="356"/>
      <c r="Y35" s="356"/>
      <c r="Z35" s="356"/>
      <c r="AA35" s="356"/>
      <c r="AB35" s="356"/>
      <c r="AC35" s="356"/>
      <c r="AD35" s="356"/>
      <c r="AE35" s="356"/>
      <c r="AF35" s="356"/>
      <c r="AG35" s="356"/>
      <c r="AH35" s="356"/>
      <c r="AI35" s="356"/>
      <c r="AJ35" s="356"/>
      <c r="AK35" s="356"/>
      <c r="AL35" s="356"/>
      <c r="AM35" s="356"/>
      <c r="AN35" s="356"/>
      <c r="AO35" s="356"/>
      <c r="AP35" s="356"/>
      <c r="AQ35" s="356"/>
      <c r="AR35" s="356"/>
      <c r="AS35" s="356"/>
      <c r="AT35" s="356"/>
      <c r="AU35" s="356"/>
      <c r="AV35" s="356"/>
      <c r="AW35" s="356"/>
      <c r="AX35" s="356"/>
      <c r="AY35" s="356"/>
      <c r="AZ35" s="356"/>
      <c r="BA35" s="356"/>
      <c r="BB35" s="356"/>
      <c r="BH35" s="356"/>
      <c r="BI35" s="356"/>
      <c r="BJ35" s="356"/>
    </row>
    <row r="36" spans="1:62" x14ac:dyDescent="0.2">
      <c r="A36" s="385"/>
      <c r="B36" s="386"/>
      <c r="C36" s="356"/>
      <c r="D36" s="356"/>
      <c r="E36" s="356"/>
      <c r="F36" s="356"/>
      <c r="G36" s="356"/>
      <c r="H36" s="356"/>
      <c r="I36" s="356"/>
      <c r="J36" s="356"/>
      <c r="K36" s="356"/>
      <c r="L36" s="356"/>
      <c r="M36" s="356"/>
      <c r="N36" s="356"/>
      <c r="O36" s="356"/>
      <c r="P36" s="356"/>
      <c r="Q36" s="356"/>
      <c r="R36" s="356"/>
      <c r="S36" s="356"/>
      <c r="T36" s="356"/>
      <c r="U36" s="356"/>
      <c r="V36" s="356"/>
      <c r="W36" s="356"/>
      <c r="X36" s="356"/>
      <c r="Y36" s="356"/>
      <c r="Z36" s="356"/>
      <c r="AA36" s="356"/>
      <c r="AB36" s="356"/>
      <c r="AC36" s="356"/>
      <c r="AD36" s="356"/>
      <c r="AE36" s="356"/>
      <c r="AF36" s="356"/>
      <c r="AG36" s="356"/>
      <c r="AH36" s="356"/>
      <c r="AI36" s="356"/>
      <c r="AJ36" s="356"/>
      <c r="AK36" s="356"/>
      <c r="AL36" s="356"/>
      <c r="AM36" s="356"/>
      <c r="AN36" s="356"/>
      <c r="AO36" s="356"/>
      <c r="AP36" s="356"/>
      <c r="AQ36" s="356"/>
      <c r="AR36" s="356"/>
      <c r="AS36" s="356"/>
      <c r="AT36" s="356"/>
      <c r="AU36" s="356"/>
      <c r="AV36" s="356"/>
      <c r="AW36" s="356"/>
      <c r="AX36" s="356"/>
      <c r="AY36" s="356"/>
      <c r="AZ36" s="356"/>
      <c r="BA36" s="356"/>
      <c r="BB36" s="356"/>
      <c r="BH36" s="356"/>
      <c r="BI36" s="356"/>
      <c r="BJ36" s="356"/>
    </row>
    <row r="37" spans="1:62" x14ac:dyDescent="0.2">
      <c r="A37" s="385"/>
      <c r="B37" s="386"/>
      <c r="C37" s="356"/>
      <c r="D37" s="356"/>
      <c r="E37" s="356"/>
      <c r="F37" s="356"/>
      <c r="G37" s="356"/>
      <c r="H37" s="356"/>
      <c r="I37" s="356"/>
      <c r="J37" s="356"/>
      <c r="K37" s="356"/>
      <c r="L37" s="356"/>
      <c r="M37" s="356"/>
      <c r="N37" s="356"/>
      <c r="O37" s="356"/>
      <c r="P37" s="356"/>
      <c r="Q37" s="356"/>
      <c r="R37" s="356"/>
      <c r="S37" s="356"/>
      <c r="T37" s="356"/>
      <c r="U37" s="356"/>
      <c r="V37" s="356"/>
      <c r="W37" s="356"/>
      <c r="X37" s="356"/>
      <c r="Y37" s="356"/>
      <c r="Z37" s="356"/>
      <c r="AA37" s="356"/>
      <c r="AB37" s="356"/>
      <c r="AC37" s="356"/>
      <c r="AD37" s="356"/>
      <c r="AE37" s="356"/>
      <c r="AF37" s="356"/>
      <c r="AG37" s="356"/>
      <c r="AH37" s="356"/>
      <c r="AI37" s="356"/>
      <c r="AJ37" s="356"/>
      <c r="AK37" s="356"/>
      <c r="AL37" s="356"/>
      <c r="AM37" s="356"/>
      <c r="AN37" s="356"/>
      <c r="AO37" s="356"/>
      <c r="AP37" s="356"/>
      <c r="AQ37" s="356"/>
      <c r="AR37" s="356"/>
      <c r="AS37" s="356"/>
      <c r="AT37" s="356"/>
      <c r="AU37" s="356"/>
      <c r="AV37" s="356"/>
      <c r="AW37" s="356"/>
      <c r="AX37" s="356"/>
      <c r="AY37" s="356"/>
      <c r="AZ37" s="356"/>
      <c r="BA37" s="356"/>
      <c r="BB37" s="356"/>
      <c r="BH37" s="356"/>
      <c r="BI37" s="356"/>
      <c r="BJ37" s="356"/>
    </row>
    <row r="38" spans="1:62" x14ac:dyDescent="0.2">
      <c r="A38" s="385"/>
      <c r="B38" s="386"/>
      <c r="C38" s="356"/>
      <c r="D38" s="356"/>
      <c r="E38" s="356"/>
      <c r="F38" s="356"/>
      <c r="G38" s="356"/>
      <c r="H38" s="356"/>
      <c r="I38" s="356"/>
      <c r="J38" s="356"/>
      <c r="K38" s="356"/>
      <c r="L38" s="356"/>
      <c r="M38" s="356"/>
      <c r="N38" s="356"/>
      <c r="O38" s="356"/>
      <c r="P38" s="356"/>
      <c r="Q38" s="356"/>
      <c r="R38" s="356"/>
      <c r="S38" s="356"/>
      <c r="T38" s="356"/>
      <c r="U38" s="356"/>
      <c r="V38" s="356"/>
      <c r="W38" s="356"/>
      <c r="X38" s="356"/>
      <c r="Y38" s="356"/>
      <c r="Z38" s="356"/>
      <c r="AA38" s="356"/>
      <c r="AB38" s="356"/>
      <c r="AC38" s="356"/>
      <c r="AD38" s="356"/>
      <c r="AE38" s="356"/>
      <c r="AF38" s="356"/>
      <c r="AG38" s="356"/>
      <c r="AH38" s="356"/>
      <c r="AI38" s="356"/>
      <c r="AJ38" s="356"/>
      <c r="AK38" s="356"/>
      <c r="AL38" s="356"/>
      <c r="AM38" s="356"/>
      <c r="AN38" s="356"/>
      <c r="AO38" s="356"/>
      <c r="AP38" s="356"/>
      <c r="AQ38" s="356"/>
      <c r="AR38" s="356"/>
      <c r="AS38" s="356"/>
      <c r="AT38" s="356"/>
      <c r="AU38" s="356"/>
      <c r="AV38" s="356"/>
      <c r="AW38" s="356"/>
      <c r="AX38" s="356"/>
      <c r="AY38" s="356"/>
      <c r="AZ38" s="356"/>
      <c r="BA38" s="356"/>
      <c r="BB38" s="356"/>
      <c r="BH38" s="356"/>
      <c r="BI38" s="356"/>
      <c r="BJ38" s="356"/>
    </row>
    <row r="39" spans="1:62" x14ac:dyDescent="0.2">
      <c r="A39" s="385"/>
      <c r="B39" s="386"/>
      <c r="C39" s="356"/>
      <c r="D39" s="356"/>
      <c r="E39" s="356"/>
      <c r="F39" s="356"/>
      <c r="G39" s="356"/>
      <c r="H39" s="356"/>
      <c r="I39" s="356"/>
      <c r="J39" s="356"/>
      <c r="K39" s="356"/>
      <c r="L39" s="356"/>
      <c r="M39" s="356"/>
      <c r="N39" s="356"/>
      <c r="O39" s="356"/>
      <c r="P39" s="356"/>
      <c r="Q39" s="356"/>
      <c r="R39" s="356"/>
      <c r="S39" s="356"/>
      <c r="T39" s="356"/>
      <c r="U39" s="356"/>
      <c r="V39" s="356"/>
      <c r="W39" s="356"/>
      <c r="X39" s="356"/>
      <c r="Y39" s="356"/>
      <c r="Z39" s="356"/>
      <c r="AA39" s="356"/>
      <c r="AB39" s="356"/>
      <c r="AC39" s="356"/>
      <c r="AD39" s="356"/>
      <c r="AE39" s="356"/>
      <c r="AF39" s="356"/>
      <c r="AG39" s="356"/>
      <c r="AH39" s="356"/>
      <c r="AI39" s="356"/>
      <c r="AJ39" s="356"/>
      <c r="AK39" s="356"/>
      <c r="AL39" s="356"/>
      <c r="AM39" s="356"/>
      <c r="AN39" s="356"/>
      <c r="AO39" s="356"/>
      <c r="AP39" s="356"/>
      <c r="AQ39" s="356"/>
      <c r="AR39" s="356"/>
      <c r="AS39" s="356"/>
      <c r="AT39" s="356"/>
      <c r="AU39" s="356"/>
      <c r="AV39" s="356"/>
      <c r="AW39" s="356"/>
      <c r="AX39" s="356"/>
      <c r="AY39" s="356"/>
      <c r="AZ39" s="356"/>
      <c r="BA39" s="356"/>
      <c r="BB39" s="356"/>
      <c r="BH39" s="356"/>
      <c r="BI39" s="356"/>
      <c r="BJ39" s="356"/>
    </row>
    <row r="40" spans="1:62" x14ac:dyDescent="0.2">
      <c r="A40" s="385"/>
      <c r="B40" s="386"/>
      <c r="C40" s="356"/>
      <c r="D40" s="356"/>
      <c r="E40" s="356"/>
      <c r="F40" s="356"/>
      <c r="G40" s="356"/>
      <c r="H40" s="356"/>
      <c r="I40" s="356"/>
      <c r="J40" s="356"/>
      <c r="K40" s="356"/>
      <c r="L40" s="356"/>
      <c r="M40" s="356"/>
      <c r="N40" s="356"/>
      <c r="O40" s="356"/>
      <c r="P40" s="356"/>
      <c r="Q40" s="356"/>
      <c r="R40" s="356"/>
      <c r="S40" s="356"/>
      <c r="T40" s="356"/>
      <c r="U40" s="356"/>
      <c r="V40" s="356"/>
      <c r="W40" s="356"/>
      <c r="X40" s="356"/>
      <c r="Y40" s="356"/>
      <c r="Z40" s="356"/>
      <c r="AA40" s="356"/>
      <c r="AB40" s="356"/>
      <c r="AC40" s="356"/>
      <c r="AD40" s="356"/>
      <c r="AE40" s="356"/>
      <c r="AF40" s="356"/>
      <c r="AG40" s="356"/>
      <c r="AH40" s="356"/>
      <c r="AI40" s="356"/>
      <c r="AJ40" s="356"/>
      <c r="AK40" s="356"/>
      <c r="AL40" s="356"/>
      <c r="AM40" s="356"/>
      <c r="AN40" s="356"/>
      <c r="AO40" s="356"/>
      <c r="AP40" s="356"/>
      <c r="AQ40" s="356"/>
      <c r="AR40" s="356"/>
      <c r="AS40" s="356"/>
      <c r="AT40" s="356"/>
      <c r="AU40" s="356"/>
      <c r="AV40" s="356"/>
      <c r="AW40" s="356"/>
      <c r="AX40" s="356"/>
      <c r="AY40" s="356"/>
      <c r="AZ40" s="356"/>
      <c r="BA40" s="356"/>
      <c r="BB40" s="356"/>
      <c r="BH40" s="356"/>
      <c r="BI40" s="356"/>
      <c r="BJ40" s="356"/>
    </row>
    <row r="41" spans="1:62" x14ac:dyDescent="0.2">
      <c r="A41" s="355"/>
      <c r="B41" s="386"/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  <c r="U41" s="356"/>
      <c r="V41" s="356"/>
      <c r="W41" s="356"/>
      <c r="X41" s="356"/>
      <c r="Y41" s="356"/>
      <c r="Z41" s="356"/>
      <c r="AA41" s="356"/>
      <c r="AB41" s="356"/>
      <c r="AC41" s="356"/>
      <c r="AD41" s="356"/>
      <c r="AE41" s="356"/>
      <c r="AF41" s="356"/>
      <c r="AG41" s="356"/>
      <c r="AH41" s="356"/>
      <c r="AI41" s="356"/>
      <c r="AJ41" s="356"/>
      <c r="AK41" s="356"/>
      <c r="AL41" s="356"/>
      <c r="AM41" s="356"/>
      <c r="AN41" s="356"/>
      <c r="AO41" s="356"/>
      <c r="AP41" s="356"/>
      <c r="AQ41" s="356"/>
      <c r="AR41" s="356"/>
      <c r="AS41" s="356"/>
      <c r="AT41" s="356"/>
      <c r="AU41" s="356"/>
      <c r="AV41" s="356"/>
      <c r="AW41" s="356"/>
      <c r="AX41" s="356"/>
      <c r="AY41" s="356"/>
      <c r="AZ41" s="356"/>
      <c r="BA41" s="356"/>
      <c r="BB41" s="356"/>
      <c r="BH41" s="356"/>
      <c r="BI41" s="356"/>
      <c r="BJ41" s="356"/>
    </row>
    <row r="42" spans="1:62" x14ac:dyDescent="0.2">
      <c r="A42" s="355"/>
      <c r="B42" s="355"/>
      <c r="C42" s="356"/>
      <c r="D42" s="356"/>
      <c r="E42" s="356"/>
      <c r="F42" s="356"/>
      <c r="G42" s="356"/>
      <c r="H42" s="356"/>
      <c r="I42" s="356"/>
      <c r="J42" s="356"/>
      <c r="K42" s="356"/>
      <c r="L42" s="356"/>
      <c r="M42" s="356"/>
      <c r="N42" s="356"/>
      <c r="O42" s="356"/>
      <c r="P42" s="356"/>
      <c r="Q42" s="356"/>
      <c r="R42" s="356"/>
      <c r="S42" s="356"/>
      <c r="T42" s="356"/>
      <c r="U42" s="356"/>
      <c r="V42" s="356"/>
      <c r="W42" s="356"/>
      <c r="X42" s="356"/>
      <c r="Y42" s="356"/>
      <c r="Z42" s="356"/>
      <c r="AA42" s="356"/>
      <c r="AB42" s="356"/>
      <c r="AC42" s="356"/>
      <c r="AD42" s="356"/>
      <c r="AE42" s="356"/>
      <c r="AF42" s="356"/>
      <c r="AG42" s="356"/>
      <c r="AH42" s="356"/>
      <c r="AI42" s="356"/>
      <c r="AJ42" s="356"/>
      <c r="AK42" s="356"/>
      <c r="AL42" s="356"/>
      <c r="AM42" s="356"/>
      <c r="AN42" s="356"/>
      <c r="AO42" s="356"/>
      <c r="AP42" s="356"/>
      <c r="AQ42" s="356"/>
      <c r="AR42" s="356"/>
      <c r="AS42" s="356"/>
      <c r="AT42" s="356"/>
      <c r="AU42" s="356"/>
      <c r="AV42" s="356"/>
      <c r="AW42" s="356"/>
      <c r="AX42" s="356"/>
      <c r="AY42" s="356"/>
      <c r="AZ42" s="356"/>
      <c r="BA42" s="356"/>
      <c r="BB42" s="356"/>
      <c r="BH42" s="356"/>
      <c r="BI42" s="356"/>
      <c r="BJ42" s="356"/>
    </row>
    <row r="43" spans="1:62" x14ac:dyDescent="0.2">
      <c r="A43" s="355"/>
      <c r="B43" s="355"/>
      <c r="C43" s="356"/>
      <c r="D43" s="356"/>
      <c r="E43" s="356"/>
      <c r="F43" s="356"/>
      <c r="G43" s="356"/>
      <c r="H43" s="356"/>
      <c r="I43" s="356"/>
      <c r="J43" s="356"/>
      <c r="K43" s="356"/>
      <c r="L43" s="356"/>
      <c r="M43" s="356"/>
      <c r="N43" s="356"/>
      <c r="O43" s="356"/>
      <c r="P43" s="356"/>
      <c r="Q43" s="356"/>
      <c r="R43" s="356"/>
      <c r="S43" s="356"/>
      <c r="T43" s="356"/>
      <c r="U43" s="356"/>
      <c r="V43" s="356"/>
      <c r="W43" s="356"/>
      <c r="X43" s="356"/>
      <c r="Y43" s="356"/>
      <c r="Z43" s="356"/>
      <c r="AA43" s="356"/>
      <c r="AB43" s="356"/>
      <c r="AC43" s="356"/>
      <c r="AD43" s="356"/>
      <c r="AE43" s="356"/>
      <c r="AF43" s="356"/>
      <c r="AG43" s="356"/>
      <c r="AH43" s="356"/>
      <c r="AI43" s="356"/>
      <c r="AJ43" s="356"/>
      <c r="AK43" s="356"/>
      <c r="AL43" s="356"/>
      <c r="AM43" s="356"/>
      <c r="AN43" s="356"/>
      <c r="AO43" s="356"/>
      <c r="AP43" s="356"/>
      <c r="AQ43" s="356"/>
      <c r="AR43" s="356"/>
      <c r="AS43" s="356"/>
      <c r="AT43" s="356"/>
      <c r="AU43" s="356"/>
      <c r="AV43" s="356"/>
      <c r="AW43" s="356"/>
      <c r="AX43" s="356"/>
      <c r="AY43" s="356"/>
      <c r="AZ43" s="356"/>
      <c r="BA43" s="356"/>
      <c r="BB43" s="356"/>
      <c r="BH43" s="356"/>
      <c r="BI43" s="356"/>
      <c r="BJ43" s="356"/>
    </row>
    <row r="44" spans="1:62" x14ac:dyDescent="0.2">
      <c r="A44" s="355"/>
      <c r="B44" s="355"/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  <c r="Q44" s="356"/>
      <c r="R44" s="356"/>
      <c r="S44" s="356"/>
      <c r="T44" s="356"/>
      <c r="U44" s="356"/>
      <c r="V44" s="356"/>
      <c r="W44" s="356"/>
      <c r="X44" s="356"/>
      <c r="Y44" s="356"/>
      <c r="Z44" s="356"/>
      <c r="AA44" s="356"/>
      <c r="AB44" s="356"/>
      <c r="AC44" s="356"/>
      <c r="AD44" s="356"/>
      <c r="AE44" s="356"/>
      <c r="AF44" s="356"/>
      <c r="AG44" s="356"/>
      <c r="AH44" s="356"/>
      <c r="AI44" s="356"/>
      <c r="AJ44" s="356"/>
      <c r="AK44" s="356"/>
      <c r="AL44" s="356"/>
      <c r="AM44" s="356"/>
      <c r="AN44" s="356"/>
      <c r="AO44" s="356"/>
      <c r="AP44" s="356"/>
      <c r="AQ44" s="356"/>
      <c r="AR44" s="356"/>
      <c r="AS44" s="356"/>
      <c r="AT44" s="356"/>
      <c r="AU44" s="356"/>
      <c r="AV44" s="356"/>
      <c r="AW44" s="356"/>
      <c r="AX44" s="356"/>
      <c r="AY44" s="356"/>
      <c r="AZ44" s="356"/>
      <c r="BA44" s="356"/>
      <c r="BB44" s="356"/>
      <c r="BH44" s="356"/>
      <c r="BI44" s="356"/>
      <c r="BJ44" s="356"/>
    </row>
    <row r="45" spans="1:62" x14ac:dyDescent="0.2">
      <c r="A45" s="355"/>
      <c r="B45" s="355"/>
      <c r="C45" s="356"/>
      <c r="D45" s="356"/>
      <c r="E45" s="356"/>
      <c r="F45" s="356"/>
      <c r="G45" s="356"/>
      <c r="H45" s="356"/>
      <c r="I45" s="356"/>
      <c r="J45" s="356"/>
      <c r="K45" s="356"/>
      <c r="L45" s="356"/>
      <c r="M45" s="356"/>
      <c r="N45" s="356"/>
      <c r="O45" s="356"/>
      <c r="P45" s="356"/>
      <c r="Q45" s="356"/>
      <c r="R45" s="356"/>
      <c r="S45" s="356"/>
      <c r="T45" s="356"/>
      <c r="U45" s="356"/>
      <c r="V45" s="356"/>
      <c r="W45" s="356"/>
      <c r="X45" s="356"/>
      <c r="Y45" s="356"/>
      <c r="Z45" s="356"/>
      <c r="AA45" s="356"/>
      <c r="AB45" s="356"/>
      <c r="AC45" s="356"/>
      <c r="AD45" s="356"/>
      <c r="AE45" s="356"/>
      <c r="AF45" s="356"/>
      <c r="AG45" s="356"/>
      <c r="AH45" s="356"/>
      <c r="AI45" s="356"/>
      <c r="AJ45" s="356"/>
      <c r="AK45" s="356"/>
      <c r="AL45" s="356"/>
      <c r="AM45" s="356"/>
      <c r="AN45" s="356"/>
      <c r="AO45" s="356"/>
      <c r="AP45" s="356"/>
      <c r="AQ45" s="356"/>
      <c r="AR45" s="356"/>
      <c r="AS45" s="356"/>
      <c r="AT45" s="356"/>
      <c r="AU45" s="356"/>
      <c r="AV45" s="356"/>
      <c r="AW45" s="356"/>
      <c r="AX45" s="356"/>
      <c r="AY45" s="356"/>
      <c r="AZ45" s="356"/>
      <c r="BA45" s="356"/>
      <c r="BB45" s="356"/>
      <c r="BH45" s="356"/>
      <c r="BI45" s="356"/>
      <c r="BJ45" s="356"/>
    </row>
    <row r="46" spans="1:62" x14ac:dyDescent="0.2">
      <c r="A46" s="355"/>
      <c r="B46" s="355"/>
      <c r="C46" s="356"/>
      <c r="D46" s="356"/>
      <c r="E46" s="356"/>
      <c r="F46" s="356"/>
      <c r="G46" s="356"/>
      <c r="H46" s="356"/>
      <c r="I46" s="356"/>
      <c r="J46" s="356"/>
      <c r="K46" s="356"/>
      <c r="L46" s="356"/>
      <c r="M46" s="356"/>
      <c r="N46" s="356"/>
      <c r="O46" s="356"/>
      <c r="P46" s="356"/>
      <c r="Q46" s="356"/>
      <c r="R46" s="356"/>
      <c r="S46" s="356"/>
      <c r="T46" s="356"/>
      <c r="U46" s="356"/>
      <c r="V46" s="356"/>
      <c r="W46" s="356"/>
      <c r="X46" s="356"/>
      <c r="Y46" s="356"/>
      <c r="Z46" s="356"/>
      <c r="AA46" s="356"/>
      <c r="AB46" s="356"/>
      <c r="AC46" s="356"/>
      <c r="AD46" s="356"/>
      <c r="AE46" s="356"/>
      <c r="AF46" s="356"/>
      <c r="AG46" s="356"/>
      <c r="AH46" s="356"/>
      <c r="AI46" s="356"/>
      <c r="AJ46" s="356"/>
      <c r="AK46" s="356"/>
      <c r="AL46" s="356"/>
      <c r="AM46" s="356"/>
      <c r="AN46" s="356"/>
      <c r="AO46" s="356"/>
      <c r="AP46" s="356"/>
      <c r="AQ46" s="356"/>
      <c r="AR46" s="356"/>
      <c r="AS46" s="356"/>
      <c r="AT46" s="356"/>
      <c r="AU46" s="356"/>
      <c r="AV46" s="356"/>
      <c r="AW46" s="356"/>
      <c r="AX46" s="356"/>
      <c r="AY46" s="356"/>
      <c r="AZ46" s="356"/>
      <c r="BA46" s="356"/>
      <c r="BB46" s="356"/>
      <c r="BH46" s="356"/>
      <c r="BI46" s="356"/>
      <c r="BJ46" s="356"/>
    </row>
    <row r="47" spans="1:62" x14ac:dyDescent="0.2">
      <c r="A47" s="355"/>
      <c r="B47" s="355"/>
      <c r="C47" s="356"/>
      <c r="D47" s="356"/>
      <c r="E47" s="356"/>
      <c r="F47" s="356"/>
      <c r="G47" s="356"/>
      <c r="H47" s="356"/>
      <c r="I47" s="356"/>
      <c r="J47" s="356"/>
      <c r="K47" s="356"/>
      <c r="L47" s="356"/>
      <c r="M47" s="356"/>
      <c r="N47" s="356"/>
      <c r="O47" s="356"/>
      <c r="P47" s="356"/>
      <c r="Q47" s="356"/>
      <c r="R47" s="356"/>
      <c r="S47" s="356"/>
      <c r="T47" s="356"/>
      <c r="U47" s="356"/>
      <c r="V47" s="356"/>
      <c r="W47" s="356"/>
      <c r="X47" s="356"/>
      <c r="Y47" s="356"/>
      <c r="Z47" s="356"/>
      <c r="AA47" s="356"/>
      <c r="AB47" s="356"/>
      <c r="AC47" s="356"/>
      <c r="AD47" s="356"/>
      <c r="AE47" s="356"/>
      <c r="AF47" s="356"/>
      <c r="AG47" s="356"/>
      <c r="AH47" s="356"/>
      <c r="AI47" s="356"/>
      <c r="AJ47" s="356"/>
      <c r="AK47" s="356"/>
      <c r="AL47" s="356"/>
      <c r="AM47" s="356"/>
      <c r="AN47" s="356"/>
      <c r="AO47" s="356"/>
      <c r="AP47" s="356"/>
      <c r="AQ47" s="356"/>
      <c r="AR47" s="356"/>
      <c r="AS47" s="356"/>
      <c r="AT47" s="356"/>
      <c r="AU47" s="356"/>
      <c r="AV47" s="356"/>
      <c r="AW47" s="356"/>
      <c r="AX47" s="356"/>
      <c r="AY47" s="356"/>
      <c r="AZ47" s="356"/>
      <c r="BA47" s="356"/>
      <c r="BB47" s="356"/>
      <c r="BH47" s="356"/>
      <c r="BI47" s="356"/>
      <c r="BJ47" s="356"/>
    </row>
    <row r="48" spans="1:62" x14ac:dyDescent="0.2">
      <c r="A48" s="355"/>
      <c r="B48" s="355"/>
      <c r="C48" s="356"/>
      <c r="D48" s="356"/>
      <c r="E48" s="356"/>
      <c r="F48" s="356"/>
      <c r="G48" s="356"/>
      <c r="H48" s="356"/>
      <c r="I48" s="356"/>
      <c r="J48" s="356"/>
      <c r="K48" s="356"/>
      <c r="L48" s="356"/>
      <c r="M48" s="356"/>
      <c r="N48" s="356"/>
      <c r="O48" s="356"/>
      <c r="P48" s="356"/>
      <c r="Q48" s="356"/>
      <c r="R48" s="356"/>
      <c r="S48" s="356"/>
      <c r="T48" s="356"/>
      <c r="U48" s="356"/>
      <c r="V48" s="356"/>
      <c r="W48" s="356"/>
      <c r="X48" s="356"/>
      <c r="Y48" s="356"/>
      <c r="Z48" s="356"/>
      <c r="AA48" s="356"/>
      <c r="AB48" s="356"/>
      <c r="AC48" s="356"/>
      <c r="AD48" s="356"/>
      <c r="AE48" s="356"/>
      <c r="AF48" s="356"/>
      <c r="AG48" s="356"/>
      <c r="AH48" s="356"/>
      <c r="AI48" s="356"/>
      <c r="AJ48" s="356"/>
      <c r="AK48" s="356"/>
      <c r="AL48" s="356"/>
      <c r="AM48" s="356"/>
      <c r="AN48" s="356"/>
      <c r="AO48" s="356"/>
      <c r="AP48" s="356"/>
      <c r="AQ48" s="356"/>
      <c r="AR48" s="356"/>
      <c r="AS48" s="356"/>
      <c r="AT48" s="356"/>
      <c r="AU48" s="356"/>
      <c r="AV48" s="356"/>
      <c r="AW48" s="356"/>
      <c r="AX48" s="356"/>
      <c r="AY48" s="356"/>
      <c r="AZ48" s="356"/>
      <c r="BA48" s="356"/>
      <c r="BB48" s="356"/>
      <c r="BH48" s="356"/>
      <c r="BI48" s="356"/>
      <c r="BJ48" s="356"/>
    </row>
    <row r="49" spans="1:62" x14ac:dyDescent="0.2">
      <c r="A49" s="355"/>
      <c r="B49" s="355"/>
      <c r="C49" s="356"/>
      <c r="D49" s="356"/>
      <c r="E49" s="356"/>
      <c r="F49" s="356"/>
      <c r="G49" s="356"/>
      <c r="H49" s="356"/>
      <c r="I49" s="356"/>
      <c r="J49" s="356"/>
      <c r="K49" s="356"/>
      <c r="L49" s="356"/>
      <c r="M49" s="356"/>
      <c r="N49" s="356"/>
      <c r="O49" s="356"/>
      <c r="P49" s="356"/>
      <c r="Q49" s="356"/>
      <c r="R49" s="356"/>
      <c r="S49" s="356"/>
      <c r="T49" s="356"/>
      <c r="U49" s="356"/>
      <c r="V49" s="356"/>
      <c r="W49" s="356"/>
      <c r="X49" s="356"/>
      <c r="Y49" s="356"/>
      <c r="Z49" s="356"/>
      <c r="AA49" s="356"/>
      <c r="AB49" s="356"/>
      <c r="AC49" s="356"/>
      <c r="AD49" s="356"/>
      <c r="AE49" s="356"/>
      <c r="AF49" s="356"/>
      <c r="AG49" s="356"/>
      <c r="AH49" s="356"/>
      <c r="AI49" s="356"/>
      <c r="AJ49" s="356"/>
      <c r="AK49" s="356"/>
      <c r="AL49" s="356"/>
      <c r="AM49" s="356"/>
      <c r="AN49" s="356"/>
      <c r="AO49" s="356"/>
      <c r="AP49" s="356"/>
      <c r="AQ49" s="356"/>
      <c r="AR49" s="356"/>
      <c r="AS49" s="356"/>
      <c r="AT49" s="356"/>
      <c r="AU49" s="356"/>
      <c r="AV49" s="356"/>
      <c r="AW49" s="356"/>
      <c r="AX49" s="356"/>
      <c r="AY49" s="356"/>
      <c r="AZ49" s="356"/>
      <c r="BA49" s="356"/>
      <c r="BB49" s="356"/>
      <c r="BH49" s="356"/>
      <c r="BI49" s="356"/>
      <c r="BJ49" s="356"/>
    </row>
    <row r="50" spans="1:62" x14ac:dyDescent="0.2">
      <c r="A50" s="355"/>
      <c r="B50" s="355"/>
      <c r="C50" s="356"/>
      <c r="D50" s="356"/>
      <c r="E50" s="356"/>
      <c r="F50" s="356"/>
      <c r="G50" s="356"/>
      <c r="H50" s="356"/>
      <c r="I50" s="356"/>
      <c r="J50" s="356"/>
      <c r="K50" s="356"/>
      <c r="L50" s="356"/>
      <c r="M50" s="356"/>
      <c r="N50" s="356"/>
      <c r="O50" s="356"/>
      <c r="P50" s="356"/>
      <c r="Q50" s="356"/>
      <c r="R50" s="356"/>
      <c r="S50" s="356"/>
      <c r="T50" s="356"/>
      <c r="U50" s="356"/>
      <c r="V50" s="356"/>
      <c r="W50" s="356"/>
      <c r="X50" s="356"/>
      <c r="Y50" s="356"/>
      <c r="Z50" s="356"/>
      <c r="AA50" s="356"/>
      <c r="AB50" s="356"/>
      <c r="AC50" s="356"/>
      <c r="AD50" s="356"/>
      <c r="AE50" s="356"/>
      <c r="AF50" s="356"/>
      <c r="AG50" s="356"/>
      <c r="AH50" s="356"/>
      <c r="AI50" s="356"/>
      <c r="AJ50" s="356"/>
      <c r="AK50" s="356"/>
      <c r="AL50" s="356"/>
      <c r="AM50" s="356"/>
      <c r="AN50" s="356"/>
      <c r="AO50" s="356"/>
      <c r="AP50" s="356"/>
      <c r="AQ50" s="356"/>
      <c r="AR50" s="356"/>
      <c r="AS50" s="356"/>
      <c r="AT50" s="356"/>
      <c r="AU50" s="356"/>
      <c r="AV50" s="356"/>
      <c r="AW50" s="356"/>
      <c r="AX50" s="356"/>
      <c r="AY50" s="356"/>
      <c r="AZ50" s="356"/>
      <c r="BA50" s="356"/>
      <c r="BB50" s="356"/>
      <c r="BH50" s="356"/>
      <c r="BI50" s="356"/>
      <c r="BJ50" s="356"/>
    </row>
    <row r="51" spans="1:62" x14ac:dyDescent="0.2">
      <c r="A51" s="355"/>
      <c r="B51" s="355"/>
      <c r="C51" s="356"/>
      <c r="D51" s="356"/>
      <c r="E51" s="356"/>
      <c r="F51" s="356"/>
      <c r="G51" s="356"/>
      <c r="H51" s="356"/>
      <c r="I51" s="356"/>
      <c r="J51" s="356"/>
      <c r="K51" s="356"/>
      <c r="L51" s="356"/>
      <c r="M51" s="356"/>
      <c r="N51" s="356"/>
      <c r="O51" s="356"/>
      <c r="P51" s="356"/>
      <c r="Q51" s="356"/>
      <c r="R51" s="356"/>
      <c r="S51" s="356"/>
      <c r="T51" s="356"/>
      <c r="U51" s="356"/>
      <c r="V51" s="356"/>
      <c r="W51" s="356"/>
      <c r="X51" s="356"/>
      <c r="Y51" s="356"/>
      <c r="Z51" s="356"/>
      <c r="AA51" s="356"/>
      <c r="AB51" s="356"/>
      <c r="AC51" s="356"/>
      <c r="AD51" s="356"/>
      <c r="AE51" s="356"/>
      <c r="AF51" s="356"/>
      <c r="AG51" s="356"/>
      <c r="AH51" s="356"/>
      <c r="AI51" s="356"/>
      <c r="AJ51" s="356"/>
      <c r="AK51" s="356"/>
      <c r="AL51" s="356"/>
      <c r="AM51" s="356"/>
      <c r="AN51" s="356"/>
      <c r="AO51" s="356"/>
      <c r="AP51" s="356"/>
      <c r="AQ51" s="356"/>
      <c r="AR51" s="356"/>
      <c r="AS51" s="356"/>
      <c r="AT51" s="356"/>
      <c r="AU51" s="356"/>
      <c r="AV51" s="356"/>
      <c r="AW51" s="356"/>
      <c r="AX51" s="356"/>
      <c r="AY51" s="356"/>
      <c r="AZ51" s="356"/>
      <c r="BA51" s="356"/>
      <c r="BB51" s="356"/>
      <c r="BH51" s="356"/>
      <c r="BI51" s="356"/>
      <c r="BJ51" s="356"/>
    </row>
  </sheetData>
  <mergeCells count="7">
    <mergeCell ref="AR4:BB4"/>
    <mergeCell ref="S4:U4"/>
    <mergeCell ref="Y4:AA4"/>
    <mergeCell ref="BC4:BG4"/>
    <mergeCell ref="B28:B29"/>
    <mergeCell ref="A4:B5"/>
    <mergeCell ref="AE4:AQ4"/>
  </mergeCells>
  <pageMargins left="0.31496062992125984" right="0" top="0.74803149606299213" bottom="0.74803149606299213" header="0.31496062992125984" footer="0.31496062992125984"/>
  <pageSetup paperSize="9" scale="6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9" sqref="I2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Лист1</vt:lpstr>
      <vt:lpstr>'1'!Заголовки_для_печати</vt:lpstr>
      <vt:lpstr>'2'!Заголовки_для_печати</vt:lpstr>
      <vt:lpstr>'4'!Заголовки_для_печати</vt:lpstr>
      <vt:lpstr>'2'!Область_печати</vt:lpstr>
      <vt:lpstr>'3'!Область_печати</vt:lpstr>
      <vt:lpstr>'4'!Область_печати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2025-12-18T12:08:16Z</dcterms:modified>
</cp:coreProperties>
</file>